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coschile.sharepoint.com/sites/ProyectosAbiertos/Documentos compartidos/PROY-724-AQU-2025/Técnica/02. Desarrollo/03. Minuta refundida/03. Apéndices/Apéndice 1. Excels y KMZs/"/>
    </mc:Choice>
  </mc:AlternateContent>
  <xr:revisionPtr revIDLastSave="300" documentId="8_{FC87FD7C-3924-4FA1-9D11-ACAF83790F8C}" xr6:coauthVersionLast="47" xr6:coauthVersionMax="47" xr10:uidLastSave="{48F5D2D2-8555-4A22-A49A-8F6416DA800B}"/>
  <bookViews>
    <workbookView minimized="1" xWindow="7110" yWindow="3450" windowWidth="14400" windowHeight="7350" firstSheet="4" activeTab="7" xr2:uid="{00000000-000D-0000-FFFF-FFFF00000000}"/>
  </bookViews>
  <sheets>
    <sheet name="CPS real" sheetId="11" r:id="rId1"/>
    <sheet name="CPS O2" sheetId="12" r:id="rId2"/>
    <sheet name="INFA" sheetId="10" r:id="rId3"/>
    <sheet name="Memoria de cálculo INFA y CPS" sheetId="19" r:id="rId4"/>
    <sheet name="Input NewDepomod" sheetId="20" r:id="rId5"/>
    <sheet name="Output NewDepomod" sheetId="21" r:id="rId6"/>
    <sheet name="Balance de nutrientes" sheetId="15" r:id="rId7"/>
    <sheet name="Antibióticos" sheetId="18" r:id="rId8"/>
  </sheets>
  <externalReferences>
    <externalReference r:id="rId9"/>
  </externalReferences>
  <definedNames>
    <definedName name="_Hlk189226919" localSheetId="6">'Balance de nutrientes'!$C$3</definedName>
    <definedName name="_Ref137676174" localSheetId="2">INFA!$A$1</definedName>
    <definedName name="_Ref168673095" localSheetId="4">'Input NewDepomod'!$A$1</definedName>
    <definedName name="_Ref168673114" localSheetId="5">'Output NewDepomod'!$A$1</definedName>
    <definedName name="_Ref178722647" localSheetId="6">'Balance de nutrientes'!$A$1</definedName>
    <definedName name="_Ref178723507" localSheetId="6">'Balance de nutrientes'!$A$18</definedName>
    <definedName name="_Ref178731064" localSheetId="6">'Balance de nutrientes'!$A$6</definedName>
    <definedName name="_Ref178731072" localSheetId="6">'Balance de nutrientes'!$A$12</definedName>
    <definedName name="_Ref178783528" localSheetId="6">'Balance de nutrientes'!$A$24</definedName>
    <definedName name="_Ref200038273" localSheetId="4">'Input NewDepomod'!$G$1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19" l="1"/>
  <c r="I39" i="19"/>
  <c r="K29" i="19"/>
  <c r="K28" i="19"/>
  <c r="H28" i="19"/>
  <c r="J26" i="19"/>
  <c r="K26" i="19" s="1"/>
  <c r="K25" i="19"/>
  <c r="H25" i="19"/>
  <c r="K24" i="19"/>
  <c r="J24" i="19"/>
  <c r="K23" i="19"/>
  <c r="H23" i="19"/>
  <c r="H16" i="19"/>
  <c r="H15" i="19"/>
  <c r="H14" i="19"/>
  <c r="V6" i="19"/>
  <c r="Q6" i="19"/>
  <c r="P6" i="19"/>
  <c r="O6" i="19"/>
  <c r="N6" i="19"/>
  <c r="M6" i="19"/>
  <c r="L6" i="19"/>
  <c r="K6" i="19"/>
  <c r="J6" i="19"/>
  <c r="U6" i="19" s="1"/>
  <c r="V5" i="19"/>
  <c r="J5" i="19"/>
  <c r="Q5" i="19" s="1"/>
  <c r="V4" i="19"/>
  <c r="Q4" i="19"/>
  <c r="P4" i="19"/>
  <c r="J4" i="19"/>
  <c r="O4" i="19" s="1"/>
  <c r="I36" i="12"/>
  <c r="I35" i="12"/>
  <c r="I34" i="12"/>
  <c r="L16" i="12"/>
  <c r="K16" i="12"/>
  <c r="J16" i="12"/>
  <c r="I16" i="12"/>
  <c r="L15" i="12"/>
  <c r="K15" i="12"/>
  <c r="J15" i="12"/>
  <c r="I15" i="12"/>
  <c r="L14" i="12"/>
  <c r="K14" i="12"/>
  <c r="J14" i="12"/>
  <c r="I14" i="12"/>
  <c r="L13" i="12"/>
  <c r="K13" i="12"/>
  <c r="J13" i="12"/>
  <c r="I13" i="12"/>
  <c r="L12" i="12"/>
  <c r="K12" i="12"/>
  <c r="J12" i="12"/>
  <c r="I12" i="12"/>
  <c r="L11" i="12"/>
  <c r="K11" i="12"/>
  <c r="J11" i="12"/>
  <c r="I11" i="12"/>
  <c r="L10" i="12"/>
  <c r="K10" i="12"/>
  <c r="J10" i="12"/>
  <c r="I10" i="12"/>
  <c r="L9" i="12"/>
  <c r="K9" i="12"/>
  <c r="J9" i="12"/>
  <c r="I9" i="12"/>
  <c r="L8" i="12"/>
  <c r="K8" i="12"/>
  <c r="J8" i="12"/>
  <c r="I8" i="12"/>
  <c r="J36" i="12" s="1"/>
  <c r="R5" i="19" l="1"/>
  <c r="K5" i="19"/>
  <c r="S5" i="19"/>
  <c r="R4" i="19"/>
  <c r="L5" i="19"/>
  <c r="T5" i="19"/>
  <c r="K4" i="19"/>
  <c r="S4" i="19"/>
  <c r="M5" i="19"/>
  <c r="U5" i="19"/>
  <c r="L4" i="19"/>
  <c r="T4" i="19"/>
  <c r="N5" i="19"/>
  <c r="N4" i="19"/>
  <c r="P5" i="19"/>
  <c r="R6" i="19"/>
  <c r="W6" i="19" s="1"/>
  <c r="M4" i="19"/>
  <c r="U4" i="19"/>
  <c r="O5" i="19"/>
  <c r="S6" i="19"/>
  <c r="T6" i="19"/>
  <c r="J34" i="12"/>
  <c r="J35" i="12"/>
  <c r="W5" i="19" l="1"/>
  <c r="W4" i="19"/>
</calcChain>
</file>

<file path=xl/sharedStrings.xml><?xml version="1.0" encoding="utf-8"?>
<sst xmlns="http://schemas.openxmlformats.org/spreadsheetml/2006/main" count="734" uniqueCount="308">
  <si>
    <t>-</t>
  </si>
  <si>
    <t>Nitrógeno</t>
  </si>
  <si>
    <t>Carbono</t>
  </si>
  <si>
    <t>Fósforo</t>
  </si>
  <si>
    <t>Profundidad</t>
  </si>
  <si>
    <t>Fecha</t>
  </si>
  <si>
    <t>Oxígeno disuelto (mg/L)</t>
  </si>
  <si>
    <t>Profundidades</t>
  </si>
  <si>
    <t>Min</t>
  </si>
  <si>
    <t>Max</t>
  </si>
  <si>
    <t>Metros</t>
  </si>
  <si>
    <t>Mes</t>
  </si>
  <si>
    <t>Capa</t>
  </si>
  <si>
    <t>VARIABLES COLUMNA DE AGUA</t>
  </si>
  <si>
    <t>Fecha muestreo</t>
  </si>
  <si>
    <t>PVA</t>
  </si>
  <si>
    <t>Promedio estaciones</t>
  </si>
  <si>
    <t>Temperatura (ºC)</t>
  </si>
  <si>
    <t>Salinidad (PSU)</t>
  </si>
  <si>
    <t>Porcentaje de saturación (%)</t>
  </si>
  <si>
    <t>Profundidad (m)</t>
  </si>
  <si>
    <t>Z-1</t>
  </si>
  <si>
    <t>PVB</t>
  </si>
  <si>
    <t>Oxígeno</t>
  </si>
  <si>
    <t>Prom</t>
  </si>
  <si>
    <t>PVC</t>
  </si>
  <si>
    <t>#</t>
  </si>
  <si>
    <t>Fecha monitoreo</t>
  </si>
  <si>
    <t>Tipo de INFA</t>
  </si>
  <si>
    <t>Resultado</t>
  </si>
  <si>
    <t>Observaciones sobre materia orgánica, pH, y redox en sedimentos</t>
  </si>
  <si>
    <t>Observaciones sobre la columna de agua</t>
  </si>
  <si>
    <t>Escenario</t>
  </si>
  <si>
    <t>Alimento (kg)</t>
  </si>
  <si>
    <t>Carbono disuelto (kg)</t>
  </si>
  <si>
    <t>Alimento (kg/semana)</t>
  </si>
  <si>
    <t>Nitrógeno disuelto (kg)</t>
  </si>
  <si>
    <t>Inorgánico</t>
  </si>
  <si>
    <t>Orgánico</t>
  </si>
  <si>
    <t>Total</t>
  </si>
  <si>
    <t>Fósforo disuelto (kg)</t>
  </si>
  <si>
    <t>Componentes orgánicos particulados (kg)</t>
  </si>
  <si>
    <t>Carbono disuelto (mg/L)</t>
  </si>
  <si>
    <t>Nitrógeno disuelto (mg/L)</t>
  </si>
  <si>
    <t>Fósforo disuelto (mg/L)</t>
  </si>
  <si>
    <t>Estación N°</t>
  </si>
  <si>
    <t>Vértice D</t>
  </si>
  <si>
    <t>Estación 2</t>
  </si>
  <si>
    <t>Estación 3</t>
  </si>
  <si>
    <t>Estación 4</t>
  </si>
  <si>
    <t>Estación 7</t>
  </si>
  <si>
    <t>Estación 9</t>
  </si>
  <si>
    <t>Estación 10</t>
  </si>
  <si>
    <t>Estación 11</t>
  </si>
  <si>
    <t>Estación 12</t>
  </si>
  <si>
    <t>Materia orgánica (%)</t>
  </si>
  <si>
    <t>Tabla 3: Contenido de Materia Orgánica Total en las estaciones de la CPS.</t>
  </si>
  <si>
    <t>Estación</t>
  </si>
  <si>
    <t>pH</t>
  </si>
  <si>
    <t>Potencial</t>
  </si>
  <si>
    <t xml:space="preserve">REDOX </t>
  </si>
  <si>
    <t>Eh (NHE)</t>
  </si>
  <si>
    <t>Tabla 4. Mediciones de pH y Redox en las estaciones de la CPS</t>
  </si>
  <si>
    <t>Tabla 5. Abundancia y biomasa macrofauna bentónica al momento de la evaluación ambiental.</t>
  </si>
  <si>
    <t>Phyllum</t>
  </si>
  <si>
    <t>Familia</t>
  </si>
  <si>
    <t>Nombre científico</t>
  </si>
  <si>
    <t>Annelida</t>
  </si>
  <si>
    <t>Maldanidae</t>
  </si>
  <si>
    <t>Maldanidae n.d.</t>
  </si>
  <si>
    <t>Nephtydae</t>
  </si>
  <si>
    <t>Aglaophamus sp.</t>
  </si>
  <si>
    <t>Polynoidae</t>
  </si>
  <si>
    <t>Harmothoe sp.</t>
  </si>
  <si>
    <t>Cirratulidae</t>
  </si>
  <si>
    <t>Tharyx sp.</t>
  </si>
  <si>
    <t>Glyceridae</t>
  </si>
  <si>
    <t>Glyceridae n.d.</t>
  </si>
  <si>
    <t>Trichobranchidae</t>
  </si>
  <si>
    <t>Trichobranchidae n.d.</t>
  </si>
  <si>
    <t>Lumbrineridae</t>
  </si>
  <si>
    <t>Lumbrineris sp.</t>
  </si>
  <si>
    <t>Terebellidae</t>
  </si>
  <si>
    <t>Artacama valparaisiensis</t>
  </si>
  <si>
    <t>Arthropoda</t>
  </si>
  <si>
    <t>Phoxocephalidae</t>
  </si>
  <si>
    <t>Pseudharpinia sp.</t>
  </si>
  <si>
    <t>Cirolanidae</t>
  </si>
  <si>
    <t>Natatolana sp.</t>
  </si>
  <si>
    <t>Lysianassidae</t>
  </si>
  <si>
    <t>Lysianassidae n.d.</t>
  </si>
  <si>
    <t>Ostracoda n.d.</t>
  </si>
  <si>
    <t>Urothoidae</t>
  </si>
  <si>
    <t>Urothoe falcata</t>
  </si>
  <si>
    <t>Mollusca</t>
  </si>
  <si>
    <t>Tellinidae</t>
  </si>
  <si>
    <t>Macoma inornata</t>
  </si>
  <si>
    <t>Mytilidae</t>
  </si>
  <si>
    <t>Mytilus chilensis</t>
  </si>
  <si>
    <t>Veneridae</t>
  </si>
  <si>
    <t>Venus antiqua</t>
  </si>
  <si>
    <t>Thyasiridae</t>
  </si>
  <si>
    <t>Thyasira sp.</t>
  </si>
  <si>
    <t>Tindariidae</t>
  </si>
  <si>
    <t>Tindariopsis sulculata</t>
  </si>
  <si>
    <t>Nematoda</t>
  </si>
  <si>
    <t>Amphiporidae</t>
  </si>
  <si>
    <t>Amphiporidae n.d.</t>
  </si>
  <si>
    <t>Nemertea</t>
  </si>
  <si>
    <t>Nemertea n.d.</t>
  </si>
  <si>
    <t>Priapula</t>
  </si>
  <si>
    <t>Priapula n.d.</t>
  </si>
  <si>
    <t>Echinodermata</t>
  </si>
  <si>
    <t>Schizasteridae</t>
  </si>
  <si>
    <t>Tripylaster philipii</t>
  </si>
  <si>
    <r>
      <t>Abundancia (N° ind./m</t>
    </r>
    <r>
      <rPr>
        <b/>
        <vertAlign val="superscript"/>
        <sz val="12"/>
        <color rgb="FFFFFFFF"/>
        <rFont val="Century Gothic"/>
        <family val="2"/>
      </rPr>
      <t>2</t>
    </r>
    <r>
      <rPr>
        <b/>
        <sz val="12"/>
        <color rgb="FFFFFFFF"/>
        <rFont val="Century Gothic"/>
        <family val="2"/>
      </rPr>
      <t>)</t>
    </r>
  </si>
  <si>
    <r>
      <t>Biomasa húmeda (g/m</t>
    </r>
    <r>
      <rPr>
        <b/>
        <vertAlign val="superscript"/>
        <sz val="12"/>
        <color rgb="FFFFFFFF"/>
        <rFont val="Century Gothic"/>
        <family val="2"/>
      </rPr>
      <t>2</t>
    </r>
    <r>
      <rPr>
        <b/>
        <sz val="12"/>
        <color rgb="FFFFFFFF"/>
        <rFont val="Century Gothic"/>
        <family val="2"/>
      </rPr>
      <t>)</t>
    </r>
  </si>
  <si>
    <t>Perfil de oxígeno disuelto en la columna de agua</t>
  </si>
  <si>
    <t>sector (= Z)</t>
  </si>
  <si>
    <t>P-Cat.3</t>
  </si>
  <si>
    <t>P-1</t>
  </si>
  <si>
    <t>P-2</t>
  </si>
  <si>
    <t>P-3</t>
  </si>
  <si>
    <t>P-4</t>
  </si>
  <si>
    <t xml:space="preserve">                       Perfil de oxígeno disuelto en la columna de agua</t>
  </si>
  <si>
    <t>P-5</t>
  </si>
  <si>
    <t xml:space="preserve">                             Perfil de oxígeno disuelto en la columna de agua</t>
  </si>
  <si>
    <t>P-6</t>
  </si>
  <si>
    <t>Origen</t>
  </si>
  <si>
    <t xml:space="preserve">Profundidad (m) </t>
  </si>
  <si>
    <t>Profundidad corregida</t>
  </si>
  <si>
    <t>Resumen Columan de Oxígeno Disuelto</t>
  </si>
  <si>
    <t>CPS</t>
  </si>
  <si>
    <t>Promedio</t>
  </si>
  <si>
    <t>MIN</t>
  </si>
  <si>
    <t>MAX</t>
  </si>
  <si>
    <t>Límite aeróbico</t>
  </si>
  <si>
    <t>INFA 2022</t>
  </si>
  <si>
    <t>INFA 2023</t>
  </si>
  <si>
    <t>Cat 3 Oxígeno E1</t>
  </si>
  <si>
    <t>Cat 3 Oxígeno E2</t>
  </si>
  <si>
    <t>Ciclo productivo 2021-2022</t>
  </si>
  <si>
    <t>Inicio CP 2021-2022</t>
  </si>
  <si>
    <t>Termino CP 2021-2022</t>
  </si>
  <si>
    <t>Cat 3 Oxígeno E3</t>
  </si>
  <si>
    <t>Inicio SP 2021</t>
  </si>
  <si>
    <t>Cat 3 Oxígeno E4</t>
  </si>
  <si>
    <t>Cat 3 Oxígeno E5</t>
  </si>
  <si>
    <t>Cat 3 Oxígeno E6</t>
  </si>
  <si>
    <t>Cat 3 Oxígeno E7</t>
  </si>
  <si>
    <t>Cat 3 Oxígeno E8</t>
  </si>
  <si>
    <t>Tabla 6. INFAs realizadas en el CES Melchor 5.</t>
  </si>
  <si>
    <t>24 de julio de 2022</t>
  </si>
  <si>
    <t>INFA Oficial</t>
  </si>
  <si>
    <t xml:space="preserve">- </t>
  </si>
  <si>
    <t>Anaeróbica</t>
  </si>
  <si>
    <t>La variable cuyo límite de aceptabilidad se ha incumplido es pH &amp; Redox. Estaciones de sedimento E2, E4, E7 y E8.</t>
  </si>
  <si>
    <t>No se cumplen los criterios para anaerobiosis.</t>
  </si>
  <si>
    <t>12 de noviembre de 2023</t>
  </si>
  <si>
    <t>INFA Post Anaeróbica</t>
  </si>
  <si>
    <t>La variable cuyo límite de aceptabilidad que se ha incumplido es: 6 estaciones pH - Redox 3 estaciones de Materia orgánica.</t>
  </si>
  <si>
    <t>Parámetro</t>
  </si>
  <si>
    <t>Caso Real (Hecho N °1)</t>
  </si>
  <si>
    <t>Producción RCA</t>
  </si>
  <si>
    <t>Aspectos generales</t>
  </si>
  <si>
    <t>Coordenadas de referencia</t>
  </si>
  <si>
    <t>573.349 m E, 4.998.065 m N</t>
  </si>
  <si>
    <t>(WGS-84, Huso 18 Sur)</t>
  </si>
  <si>
    <t>Largo</t>
  </si>
  <si>
    <t>30 m.</t>
  </si>
  <si>
    <t>Ancho</t>
  </si>
  <si>
    <t>Profundidad malla</t>
  </si>
  <si>
    <t>13 m.</t>
  </si>
  <si>
    <t>N° Jaulas</t>
  </si>
  <si>
    <t>N° Módulos</t>
  </si>
  <si>
    <t>Configuración Módulo(s)</t>
  </si>
  <si>
    <t>2x10</t>
  </si>
  <si>
    <t>Tipo de jaulas</t>
  </si>
  <si>
    <t>Cuadradas</t>
  </si>
  <si>
    <t>Aspectos de producción</t>
  </si>
  <si>
    <t>Meses de producción</t>
  </si>
  <si>
    <t>Biomasa final</t>
  </si>
  <si>
    <t>2.756 ton.</t>
  </si>
  <si>
    <t>2.500 ton.</t>
  </si>
  <si>
    <t>Alimento suministrado</t>
  </si>
  <si>
    <t>3.175 ton.</t>
  </si>
  <si>
    <t>2.880 ton.</t>
  </si>
  <si>
    <t>Alimento</t>
  </si>
  <si>
    <t>Densidad</t>
  </si>
  <si>
    <t>Trazado de Partículas</t>
  </si>
  <si>
    <t>Contenido de agua del alimento (en base a proveedor alimentos / RCA)</t>
  </si>
  <si>
    <t>Variable</t>
  </si>
  <si>
    <t>Digestibilidad (en base a proveedor alimentos / RCA)</t>
  </si>
  <si>
    <t>Alimentos desperdiciados como % de los alimentos administrados (ANC)</t>
  </si>
  <si>
    <t>Carbono como % de los pellets de alimentos (peso seco)</t>
  </si>
  <si>
    <t>Fecas</t>
  </si>
  <si>
    <t>Fracción</t>
  </si>
  <si>
    <t>Variable (depende de del valor de digestibilidad)</t>
  </si>
  <si>
    <t>Carbono como % de heces (peso seco)</t>
  </si>
  <si>
    <t>Sedimentación fecas</t>
  </si>
  <si>
    <t>0.032 (m/s)</t>
  </si>
  <si>
    <t>Desviación estándar</t>
  </si>
  <si>
    <t>± 0,001 (m/s)</t>
  </si>
  <si>
    <t>Modo de trayectoria de partículas</t>
  </si>
  <si>
    <t>Correntómetro</t>
  </si>
  <si>
    <t>Nortek modelo AWAC 400 kHz</t>
  </si>
  <si>
    <t>Número de Partículas Simuladas</t>
  </si>
  <si>
    <t>10 simulaciones</t>
  </si>
  <si>
    <t>Evaluación de la exactitud de la trayectoria</t>
  </si>
  <si>
    <t>6 segundos</t>
  </si>
  <si>
    <t>Velocidad de corrientes</t>
  </si>
  <si>
    <t xml:space="preserve">Número de capas </t>
  </si>
  <si>
    <t>(profundidades desde el fondo)</t>
  </si>
  <si>
    <t>21 capas</t>
  </si>
  <si>
    <t>(6 - 46 m.)</t>
  </si>
  <si>
    <t>Profundidades anclaje ADCP</t>
  </si>
  <si>
    <t>48.35 m</t>
  </si>
  <si>
    <t>Profundidad del sector</t>
  </si>
  <si>
    <t>62 m.</t>
  </si>
  <si>
    <t>Profundidad promedio del sector</t>
  </si>
  <si>
    <t>37 m</t>
  </si>
  <si>
    <t>Periodo de medición de corrientes</t>
  </si>
  <si>
    <t>30 días</t>
  </si>
  <si>
    <t>Paso de tiempo de velocidad de corriente</t>
  </si>
  <si>
    <t>3.600 s.</t>
  </si>
  <si>
    <t>Datos Longitud de Velocidad de Corriente (pasos de tiempo)</t>
  </si>
  <si>
    <t>Modelo de turbulencia</t>
  </si>
  <si>
    <t>Coeficiente de Dispersión Dirección Horizontal x (Kx)</t>
  </si>
  <si>
    <t>0,1 m2/s (Keeley et al. (2013)</t>
  </si>
  <si>
    <t>Coeficiente de Dispersión Dirección Horizontal y (Ky)</t>
  </si>
  <si>
    <t>Coeficiente de Dispersión Dirección Vertical (Kz)</t>
  </si>
  <si>
    <t>0,001 m2/s (Keeley et al. (2013)</t>
  </si>
  <si>
    <r>
      <t>11,8 kg/m</t>
    </r>
    <r>
      <rPr>
        <vertAlign val="superscript"/>
        <sz val="12"/>
        <color rgb="FF5A5A5A"/>
        <rFont val="Century Gothic"/>
        <family val="2"/>
      </rPr>
      <t>3</t>
    </r>
  </si>
  <si>
    <r>
      <t>10,7 kg/m</t>
    </r>
    <r>
      <rPr>
        <vertAlign val="superscript"/>
        <sz val="12"/>
        <color rgb="FF5A5A5A"/>
        <rFont val="Century Gothic"/>
        <family val="2"/>
      </rPr>
      <t>3</t>
    </r>
  </si>
  <si>
    <t>Tabla 9. Parámetros de modelación de depositación de carbono en CES Melchor 5.</t>
  </si>
  <si>
    <t>Biomasa con superación (2.756 Ton)</t>
  </si>
  <si>
    <t>Biomasa autorizada (2.500 Ton)</t>
  </si>
  <si>
    <t>&gt; 365</t>
  </si>
  <si>
    <r>
      <t>Sedimentación (gC/m</t>
    </r>
    <r>
      <rPr>
        <b/>
        <vertAlign val="superscript"/>
        <sz val="12"/>
        <color rgb="FFFFFFFF"/>
        <rFont val="Century Gothic"/>
        <family val="2"/>
      </rPr>
      <t>2</t>
    </r>
    <r>
      <rPr>
        <b/>
        <sz val="12"/>
        <color rgb="FFFFFFFF"/>
        <rFont val="Century Gothic"/>
        <family val="2"/>
      </rPr>
      <t>/año)</t>
    </r>
  </si>
  <si>
    <r>
      <t>Área de influencia (m</t>
    </r>
    <r>
      <rPr>
        <b/>
        <vertAlign val="superscript"/>
        <sz val="12"/>
        <color rgb="FFFFFFFF"/>
        <rFont val="Century Gothic"/>
        <family val="2"/>
      </rPr>
      <t>2</t>
    </r>
    <r>
      <rPr>
        <b/>
        <sz val="12"/>
        <color rgb="FFFFFFFF"/>
        <rFont val="Century Gothic"/>
        <family val="2"/>
      </rPr>
      <t>)</t>
    </r>
  </si>
  <si>
    <r>
      <t>762 m</t>
    </r>
    <r>
      <rPr>
        <vertAlign val="superscript"/>
        <sz val="12"/>
        <color rgb="FF5A5A5A"/>
        <rFont val="Century Gothic"/>
        <family val="2"/>
      </rPr>
      <t>2</t>
    </r>
    <r>
      <rPr>
        <sz val="12"/>
        <color rgb="FF5A5A5A"/>
        <rFont val="Century Gothic"/>
        <family val="2"/>
      </rPr>
      <t xml:space="preserve"> fuera de lo límites de concesión, equivalente al 1,45% del área de impacto total.</t>
    </r>
  </si>
  <si>
    <r>
      <t>672 m</t>
    </r>
    <r>
      <rPr>
        <vertAlign val="superscript"/>
        <sz val="12"/>
        <color rgb="FF5A5A5A"/>
        <rFont val="Century Gothic"/>
        <family val="2"/>
      </rPr>
      <t>2</t>
    </r>
    <r>
      <rPr>
        <sz val="12"/>
        <color rgb="FF5A5A5A"/>
        <rFont val="Century Gothic"/>
        <family val="2"/>
      </rPr>
      <t xml:space="preserve"> fuera de lo límites de concesión, equivalente al 1,30% del área de impacto total.</t>
    </r>
  </si>
  <si>
    <t>Ciclo 2021-2022</t>
  </si>
  <si>
    <t>RCA</t>
  </si>
  <si>
    <t>Especificaciones técnicas tratamiento CES Melchor 5 ciclo 2021-2022</t>
  </si>
  <si>
    <t>Agosto</t>
  </si>
  <si>
    <t>Octubre</t>
  </si>
  <si>
    <t>Año</t>
  </si>
  <si>
    <t>Centro</t>
  </si>
  <si>
    <t>Melchor 5</t>
  </si>
  <si>
    <t>Especie</t>
  </si>
  <si>
    <t>Coho</t>
  </si>
  <si>
    <t>Jaula Tratada</t>
  </si>
  <si>
    <t>101 a 120</t>
  </si>
  <si>
    <t>N° Peces tratados</t>
  </si>
  <si>
    <t>Peso Promedio</t>
  </si>
  <si>
    <t>Veterinario Responsable</t>
  </si>
  <si>
    <t>Claudio Vergara Ojeda</t>
  </si>
  <si>
    <t>Producto</t>
  </si>
  <si>
    <t>Florfenicol (Duflosan 50%)</t>
  </si>
  <si>
    <t>Oxitetraciclina (Terrivet F200)</t>
  </si>
  <si>
    <t>Laboratorio</t>
  </si>
  <si>
    <t>Veterquimica</t>
  </si>
  <si>
    <t>Concentración</t>
  </si>
  <si>
    <t>Vía de administración</t>
  </si>
  <si>
    <t>Oral</t>
  </si>
  <si>
    <t>Inyectable</t>
  </si>
  <si>
    <t>Dosis</t>
  </si>
  <si>
    <t>Kgs producto comercial</t>
  </si>
  <si>
    <t>Kgs Principio activo</t>
  </si>
  <si>
    <t>Planta</t>
  </si>
  <si>
    <t>Pargua</t>
  </si>
  <si>
    <t>N/A</t>
  </si>
  <si>
    <t>Fecha inicio</t>
  </si>
  <si>
    <t>Fecha término</t>
  </si>
  <si>
    <t> Incorporar nombre de veterinario</t>
  </si>
  <si>
    <t> Se incorpora.</t>
  </si>
  <si>
    <r>
      <t>29-10-21</t>
    </r>
    <r>
      <rPr>
        <sz val="12"/>
        <color rgb="FF000000"/>
        <rFont val="Century Gothic"/>
        <family val="2"/>
      </rPr>
      <t>  </t>
    </r>
  </si>
  <si>
    <t>Dietas</t>
  </si>
  <si>
    <t>Calibre (mm)</t>
  </si>
  <si>
    <t>Humedad (%)</t>
  </si>
  <si>
    <t>Digestibilidad (%)</t>
  </si>
  <si>
    <t>Fecas (%)</t>
  </si>
  <si>
    <t>Carbono (%)</t>
  </si>
  <si>
    <t>Velocidad sedimentación (m/s)*</t>
  </si>
  <si>
    <t>Coho 100-200</t>
  </si>
  <si>
    <t>Coho 200 - 500</t>
  </si>
  <si>
    <t>COHO CRECIMIENTO 500</t>
  </si>
  <si>
    <t>MFF50 500 - 1000</t>
  </si>
  <si>
    <t>COHO AE 1000</t>
  </si>
  <si>
    <t>COHO CRECIMIENTO 1000</t>
  </si>
  <si>
    <t>REPRO-ADULCE-8MM</t>
  </si>
  <si>
    <t>VERLASSO 2000</t>
  </si>
  <si>
    <t>REPRO-ADULCE-10MM</t>
  </si>
  <si>
    <t>COHO CRECIMIENTO 2000</t>
  </si>
  <si>
    <t>COHO REFUERZO 2000-3000</t>
  </si>
  <si>
    <t>ENSAYO C 2000</t>
  </si>
  <si>
    <t>REPRO-ADULCE-12MM</t>
  </si>
  <si>
    <t>COHO CRECIMIENTO 3000</t>
  </si>
  <si>
    <t>3000008531 / EWO ULTRA HE 2000 12 60 MAXI</t>
  </si>
  <si>
    <t>Tabla 10. Información de las dietas utilizadas en modelación NewDepomod ciclo 2021-2022</t>
  </si>
  <si>
    <t>Tabla 11. Áreas de dispersión modelación de dispersión de carbono NewDepomod.</t>
  </si>
  <si>
    <t>Tabla 12. Flujo másico de Carbono (C) disuelto estimado en relación con el alimento suministrado en CES Melchor 5</t>
  </si>
  <si>
    <t>Tabla 13. Flujo másico de nitrógeno (N) disueltos estimados en relación con el alimento suministrado en CES Melchor 5</t>
  </si>
  <si>
    <t>Tabla 14. Flujo másico de fósforo (P) disueltos estimados en relación con el alimento suministrado en CES Melchor 5</t>
  </si>
  <si>
    <t>Tabla 15. Flujo másico de C, N y P orgánicos particulados estimado, en relación al alimento suministrado en CES Melchor 5</t>
  </si>
  <si>
    <t>Tabla 16. Concentración de C, N y P disuelto estimado en relación al alimento suministrado en CES Melchor 5</t>
  </si>
  <si>
    <t>Tabla 17. Antibióticos aplicados durante el ciclo productivo del hecho infraccional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</si>
</sst>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7" x14ac:knownFonts="1">
    <font>
      <sz val="11"/>
      <color theme="1"/>
      <name val="Calibri"/>
      <family val="2"/>
      <scheme val="minor"/>
    </font>
    <font>
      <sz val="10"/>
      <color rgb="FF5A5A5A"/>
      <name val="Century Gothic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b/>
      <sz val="14"/>
      <color rgb="FFFFFFFF"/>
      <name val="Century Gothic"/>
      <family val="2"/>
    </font>
    <font>
      <sz val="14"/>
      <color rgb="FF5A5A5A"/>
      <name val="Century Gothic"/>
      <family val="2"/>
    </font>
    <font>
      <b/>
      <sz val="12"/>
      <color rgb="FFFFFFFF"/>
      <name val="Century Gothic"/>
      <family val="2"/>
    </font>
    <font>
      <b/>
      <sz val="12"/>
      <color rgb="FF5A5A5A"/>
      <name val="Century Gothic"/>
      <family val="2"/>
    </font>
    <font>
      <sz val="12"/>
      <color rgb="FF5A5A5A"/>
      <name val="Century Gothic"/>
      <family val="2"/>
    </font>
    <font>
      <sz val="12"/>
      <name val="Century Gothic"/>
      <family val="2"/>
    </font>
    <font>
      <b/>
      <vertAlign val="superscript"/>
      <sz val="12"/>
      <color rgb="FFFFFFFF"/>
      <name val="Century Gothic"/>
      <family val="2"/>
    </font>
    <font>
      <sz val="12"/>
      <color rgb="FF000000"/>
      <name val="Century Gothic"/>
      <family val="2"/>
    </font>
    <font>
      <sz val="10"/>
      <name val="Times New Roman"/>
      <family val="1"/>
    </font>
    <font>
      <b/>
      <sz val="10"/>
      <color theme="0"/>
      <name val="Century Gothic"/>
      <family val="2"/>
    </font>
    <font>
      <sz val="10"/>
      <color theme="1"/>
      <name val="Century Gothic"/>
      <family val="2"/>
    </font>
    <font>
      <vertAlign val="superscript"/>
      <sz val="12"/>
      <color rgb="FF5A5A5A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theme="0"/>
      <name val="Century Gothic"/>
    </font>
    <font>
      <sz val="10"/>
      <color theme="1"/>
      <name val="Century Gothic"/>
    </font>
  </fonts>
  <fills count="9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9193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24">
    <xf numFmtId="0" fontId="0" fillId="0" borderId="0" xfId="0"/>
    <xf numFmtId="0" fontId="5" fillId="0" borderId="0" xfId="0" applyFont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64" fontId="5" fillId="0" borderId="21" xfId="0" applyNumberFormat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" fontId="0" fillId="0" borderId="35" xfId="0" applyNumberFormat="1" applyBorder="1" applyAlignment="1">
      <alignment horizontal="center"/>
    </xf>
    <xf numFmtId="164" fontId="5" fillId="0" borderId="23" xfId="0" applyNumberFormat="1" applyFon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6" fillId="0" borderId="2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/>
    </xf>
    <xf numFmtId="1" fontId="9" fillId="0" borderId="35" xfId="0" applyNumberFormat="1" applyFont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1" fontId="5" fillId="0" borderId="0" xfId="0" applyNumberFormat="1" applyFon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6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164" fontId="9" fillId="0" borderId="27" xfId="0" applyNumberFormat="1" applyFont="1" applyBorder="1" applyAlignment="1">
      <alignment horizontal="center"/>
    </xf>
    <xf numFmtId="164" fontId="9" fillId="0" borderId="29" xfId="0" applyNumberFormat="1" applyFont="1" applyBorder="1" applyAlignment="1">
      <alignment horizontal="center"/>
    </xf>
    <xf numFmtId="1" fontId="9" fillId="0" borderId="34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164" fontId="9" fillId="0" borderId="23" xfId="0" applyNumberFormat="1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" fontId="9" fillId="0" borderId="31" xfId="0" applyNumberFormat="1" applyFont="1" applyBorder="1" applyAlignment="1">
      <alignment horizontal="center"/>
    </xf>
    <xf numFmtId="1" fontId="5" fillId="0" borderId="35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 vertical="top" wrapText="1"/>
    </xf>
    <xf numFmtId="164" fontId="5" fillId="0" borderId="31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1" fontId="5" fillId="0" borderId="31" xfId="0" applyNumberFormat="1" applyFont="1" applyBorder="1" applyAlignment="1">
      <alignment horizontal="center"/>
    </xf>
    <xf numFmtId="0" fontId="6" fillId="0" borderId="10" xfId="0" applyFont="1" applyBorder="1"/>
    <xf numFmtId="0" fontId="6" fillId="0" borderId="36" xfId="0" applyFont="1" applyBorder="1"/>
    <xf numFmtId="0" fontId="6" fillId="0" borderId="12" xfId="0" applyFont="1" applyBorder="1"/>
    <xf numFmtId="0" fontId="6" fillId="0" borderId="5" xfId="0" applyFont="1" applyBorder="1"/>
    <xf numFmtId="1" fontId="5" fillId="0" borderId="34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center"/>
    </xf>
    <xf numFmtId="0" fontId="10" fillId="0" borderId="0" xfId="0" applyFont="1"/>
    <xf numFmtId="14" fontId="10" fillId="0" borderId="0" xfId="0" applyNumberFormat="1" applyFont="1"/>
    <xf numFmtId="164" fontId="10" fillId="0" borderId="0" xfId="0" applyNumberFormat="1" applyFont="1"/>
    <xf numFmtId="0" fontId="10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quotePrefix="1" applyFont="1" applyAlignment="1">
      <alignment horizontal="center" vertical="center"/>
    </xf>
    <xf numFmtId="16" fontId="5" fillId="0" borderId="0" xfId="0" quotePrefix="1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/>
    <xf numFmtId="0" fontId="6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2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164" fontId="9" fillId="0" borderId="21" xfId="0" applyNumberFormat="1" applyFont="1" applyBorder="1" applyAlignment="1">
      <alignment horizontal="center"/>
    </xf>
    <xf numFmtId="0" fontId="6" fillId="0" borderId="4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164" fontId="9" fillId="0" borderId="40" xfId="0" applyNumberFormat="1" applyFont="1" applyBorder="1" applyAlignment="1">
      <alignment horizontal="center"/>
    </xf>
    <xf numFmtId="164" fontId="9" fillId="0" borderId="37" xfId="0" applyNumberFormat="1" applyFont="1" applyBorder="1" applyAlignment="1">
      <alignment horizontal="center"/>
    </xf>
    <xf numFmtId="1" fontId="9" fillId="0" borderId="42" xfId="0" applyNumberFormat="1" applyFont="1" applyBorder="1" applyAlignment="1">
      <alignment horizontal="center"/>
    </xf>
    <xf numFmtId="0" fontId="6" fillId="6" borderId="0" xfId="0" applyFont="1" applyFill="1"/>
    <xf numFmtId="0" fontId="5" fillId="0" borderId="2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165" fontId="20" fillId="0" borderId="44" xfId="0" applyNumberFormat="1" applyFont="1" applyBorder="1" applyAlignment="1">
      <alignment horizontal="center" vertical="top" wrapText="1"/>
    </xf>
    <xf numFmtId="165" fontId="20" fillId="0" borderId="45" xfId="0" applyNumberFormat="1" applyFont="1" applyBorder="1" applyAlignment="1">
      <alignment horizontal="center" vertical="top" wrapText="1"/>
    </xf>
    <xf numFmtId="165" fontId="0" fillId="0" borderId="45" xfId="0" applyNumberFormat="1" applyBorder="1" applyAlignment="1">
      <alignment horizontal="center"/>
    </xf>
    <xf numFmtId="3" fontId="0" fillId="0" borderId="43" xfId="0" applyNumberFormat="1" applyBorder="1" applyAlignment="1">
      <alignment horizontal="center"/>
    </xf>
    <xf numFmtId="0" fontId="5" fillId="0" borderId="18" xfId="0" applyFont="1" applyBorder="1" applyAlignment="1">
      <alignment horizontal="center" vertical="top" wrapText="1"/>
    </xf>
    <xf numFmtId="165" fontId="20" fillId="0" borderId="0" xfId="0" applyNumberFormat="1" applyFont="1" applyAlignment="1">
      <alignment horizontal="center" vertical="top" wrapText="1"/>
    </xf>
    <xf numFmtId="165" fontId="20" fillId="0" borderId="17" xfId="0" applyNumberFormat="1" applyFont="1" applyBorder="1" applyAlignment="1">
      <alignment horizontal="center" vertical="top" wrapText="1"/>
    </xf>
    <xf numFmtId="165" fontId="0" fillId="0" borderId="17" xfId="0" applyNumberForma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0" fontId="6" fillId="0" borderId="4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6" fillId="0" borderId="47" xfId="0" applyFont="1" applyBorder="1" applyAlignment="1">
      <alignment horizontal="center" vertical="top" wrapText="1"/>
    </xf>
    <xf numFmtId="0" fontId="5" fillId="0" borderId="48" xfId="0" applyFont="1" applyBorder="1" applyAlignment="1">
      <alignment horizontal="center" vertical="top" wrapText="1"/>
    </xf>
    <xf numFmtId="0" fontId="6" fillId="0" borderId="4" xfId="0" applyFont="1" applyBorder="1"/>
    <xf numFmtId="0" fontId="5" fillId="0" borderId="2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/>
    </xf>
    <xf numFmtId="0" fontId="21" fillId="2" borderId="10" xfId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10" xfId="0" applyFont="1" applyBorder="1" applyAlignment="1">
      <alignment horizontal="center"/>
    </xf>
    <xf numFmtId="14" fontId="22" fillId="0" borderId="10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1" fontId="22" fillId="0" borderId="0" xfId="0" applyNumberFormat="1" applyFont="1"/>
    <xf numFmtId="1" fontId="22" fillId="0" borderId="10" xfId="0" applyNumberFormat="1" applyFont="1" applyBorder="1" applyAlignment="1">
      <alignment horizontal="center"/>
    </xf>
    <xf numFmtId="14" fontId="22" fillId="0" borderId="0" xfId="0" applyNumberFormat="1" applyFont="1"/>
    <xf numFmtId="17" fontId="22" fillId="0" borderId="0" xfId="0" applyNumberFormat="1" applyFont="1"/>
    <xf numFmtId="164" fontId="22" fillId="0" borderId="10" xfId="0" applyNumberFormat="1" applyFont="1" applyBorder="1"/>
    <xf numFmtId="0" fontId="22" fillId="0" borderId="10" xfId="0" applyFont="1" applyBorder="1"/>
    <xf numFmtId="0" fontId="22" fillId="0" borderId="0" xfId="0" applyFont="1" applyAlignment="1">
      <alignment horizontal="right"/>
    </xf>
    <xf numFmtId="0" fontId="22" fillId="7" borderId="10" xfId="0" applyFont="1" applyFill="1" applyBorder="1" applyAlignment="1">
      <alignment horizontal="center"/>
    </xf>
    <xf numFmtId="164" fontId="22" fillId="0" borderId="0" xfId="0" applyNumberFormat="1" applyFont="1"/>
    <xf numFmtId="0" fontId="22" fillId="6" borderId="10" xfId="0" applyFont="1" applyFill="1" applyBorder="1" applyAlignment="1">
      <alignment horizontal="center"/>
    </xf>
    <xf numFmtId="1" fontId="22" fillId="6" borderId="0" xfId="0" applyNumberFormat="1" applyFont="1" applyFill="1"/>
    <xf numFmtId="0" fontId="1" fillId="0" borderId="0" xfId="0" applyFont="1" applyAlignment="1">
      <alignment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justify" vertical="center" wrapText="1"/>
    </xf>
    <xf numFmtId="10" fontId="16" fillId="0" borderId="8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textRotation="90" wrapText="1"/>
    </xf>
    <xf numFmtId="0" fontId="16" fillId="0" borderId="0" xfId="0" applyFont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3" fontId="16" fillId="0" borderId="8" xfId="0" applyNumberFormat="1" applyFont="1" applyBorder="1" applyAlignment="1">
      <alignment horizontal="center" vertical="center" wrapText="1"/>
    </xf>
    <xf numFmtId="0" fontId="2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6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16" fillId="0" borderId="8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11" fillId="0" borderId="0" xfId="0" applyFont="1"/>
    <xf numFmtId="0" fontId="16" fillId="8" borderId="4" xfId="0" applyFont="1" applyFill="1" applyBorder="1" applyAlignment="1">
      <alignment horizontal="center" vertical="center" wrapText="1"/>
    </xf>
    <xf numFmtId="0" fontId="16" fillId="8" borderId="8" xfId="0" applyFont="1" applyFill="1" applyBorder="1" applyAlignment="1">
      <alignment horizontal="center" vertical="center" wrapText="1"/>
    </xf>
    <xf numFmtId="3" fontId="16" fillId="8" borderId="8" xfId="0" applyNumberFormat="1" applyFont="1" applyFill="1" applyBorder="1" applyAlignment="1">
      <alignment horizontal="center" vertical="center" wrapText="1"/>
    </xf>
    <xf numFmtId="9" fontId="16" fillId="8" borderId="8" xfId="0" applyNumberFormat="1" applyFont="1" applyFill="1" applyBorder="1" applyAlignment="1">
      <alignment horizontal="center" vertical="center" wrapText="1"/>
    </xf>
    <xf numFmtId="14" fontId="16" fillId="8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19" fillId="0" borderId="3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16" fillId="0" borderId="1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center" vertical="center" wrapText="1"/>
    </xf>
    <xf numFmtId="0" fontId="21" fillId="2" borderId="11" xfId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center" vertical="center" textRotation="90" wrapText="1"/>
    </xf>
    <xf numFmtId="0" fontId="16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9" fontId="16" fillId="0" borderId="9" xfId="0" applyNumberFormat="1" applyFont="1" applyBorder="1" applyAlignment="1">
      <alignment horizontal="center" vertical="center" wrapText="1"/>
    </xf>
    <xf numFmtId="9" fontId="16" fillId="0" borderId="5" xfId="0" applyNumberFormat="1" applyFont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5" fillId="5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</cellXfs>
  <cellStyles count="2">
    <cellStyle name="Normal" xfId="0" builtinId="0"/>
    <cellStyle name="Normal 2" xfId="1" xr:uid="{6686C85C-CCD3-45ED-BC79-4DD1905CB56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'CPS O2'!$I$7</c:f>
              <c:strCache>
                <c:ptCount val="1"/>
                <c:pt idx="0">
                  <c:v>Oxígeno disuelto (mg/L)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'CPS O2'!$I$8:$I$30</c:f>
              <c:numCache>
                <c:formatCode>0.0</c:formatCode>
                <c:ptCount val="23"/>
                <c:pt idx="0">
                  <c:v>10.915000000000001</c:v>
                </c:pt>
                <c:pt idx="1">
                  <c:v>10.487</c:v>
                </c:pt>
                <c:pt idx="2">
                  <c:v>10.443999999999999</c:v>
                </c:pt>
                <c:pt idx="3">
                  <c:v>10.37875</c:v>
                </c:pt>
                <c:pt idx="4">
                  <c:v>10.042857142857144</c:v>
                </c:pt>
                <c:pt idx="5">
                  <c:v>9.8580000000000005</c:v>
                </c:pt>
                <c:pt idx="6">
                  <c:v>9.7000000000000011</c:v>
                </c:pt>
                <c:pt idx="7">
                  <c:v>9.32</c:v>
                </c:pt>
                <c:pt idx="8">
                  <c:v>8.02</c:v>
                </c:pt>
              </c:numCache>
            </c:numRef>
          </c:xVal>
          <c:yVal>
            <c:numRef>
              <c:f>'CPS O2'!$H$8:$H$30</c:f>
              <c:numCache>
                <c:formatCode>0.0</c:formatCode>
                <c:ptCount val="2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58-49DE-8296-80482912F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959856"/>
        <c:axId val="1445957936"/>
      </c:scatterChart>
      <c:valAx>
        <c:axId val="1445959856"/>
        <c:scaling>
          <c:orientation val="minMax"/>
          <c:min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7936"/>
        <c:crosses val="autoZero"/>
        <c:crossBetween val="midCat"/>
      </c:valAx>
      <c:valAx>
        <c:axId val="144595793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9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'CPS O2'!$J$7</c:f>
              <c:strCache>
                <c:ptCount val="1"/>
                <c:pt idx="0">
                  <c:v>Temperatura (ºC)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'CPS O2'!$J$8:$J$30</c:f>
              <c:numCache>
                <c:formatCode>0.0</c:formatCode>
                <c:ptCount val="23"/>
                <c:pt idx="0">
                  <c:v>9.6762500000000014</c:v>
                </c:pt>
                <c:pt idx="1">
                  <c:v>10.096</c:v>
                </c:pt>
                <c:pt idx="2">
                  <c:v>9.9079999999999995</c:v>
                </c:pt>
                <c:pt idx="3">
                  <c:v>9.8637499999999996</c:v>
                </c:pt>
                <c:pt idx="4">
                  <c:v>10.124285714285715</c:v>
                </c:pt>
                <c:pt idx="5">
                  <c:v>10.199999999999999</c:v>
                </c:pt>
                <c:pt idx="6">
                  <c:v>10.190000000000001</c:v>
                </c:pt>
                <c:pt idx="7">
                  <c:v>10.135</c:v>
                </c:pt>
                <c:pt idx="8">
                  <c:v>9.17</c:v>
                </c:pt>
              </c:numCache>
            </c:numRef>
          </c:xVal>
          <c:yVal>
            <c:numRef>
              <c:f>'CPS O2'!$H$8:$H$30</c:f>
              <c:numCache>
                <c:formatCode>0.0</c:formatCode>
                <c:ptCount val="2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1E-4EFB-8A20-23A738C38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959856"/>
        <c:axId val="1445957936"/>
      </c:scatterChart>
      <c:valAx>
        <c:axId val="1445959856"/>
        <c:scaling>
          <c:orientation val="minMax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7936"/>
        <c:crosses val="autoZero"/>
        <c:crossBetween val="midCat"/>
      </c:valAx>
      <c:valAx>
        <c:axId val="144595793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9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'CPS O2'!$K$7</c:f>
              <c:strCache>
                <c:ptCount val="1"/>
                <c:pt idx="0">
                  <c:v>Salinidad (PSU)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'CPS O2'!$K$8:$K$30</c:f>
              <c:numCache>
                <c:formatCode>0.0</c:formatCode>
                <c:ptCount val="23"/>
                <c:pt idx="0">
                  <c:v>20.857500000000002</c:v>
                </c:pt>
                <c:pt idx="1">
                  <c:v>27.477000000000004</c:v>
                </c:pt>
                <c:pt idx="2">
                  <c:v>27.994999999999997</c:v>
                </c:pt>
                <c:pt idx="3">
                  <c:v>28.672499999999999</c:v>
                </c:pt>
                <c:pt idx="4">
                  <c:v>29.33285714285714</c:v>
                </c:pt>
                <c:pt idx="5">
                  <c:v>29.356000000000002</c:v>
                </c:pt>
                <c:pt idx="6">
                  <c:v>29.417499999999997</c:v>
                </c:pt>
                <c:pt idx="7">
                  <c:v>29.015000000000001</c:v>
                </c:pt>
                <c:pt idx="8">
                  <c:v>28.33</c:v>
                </c:pt>
              </c:numCache>
            </c:numRef>
          </c:xVal>
          <c:yVal>
            <c:numRef>
              <c:f>'CPS O2'!$H$8:$H$30</c:f>
              <c:numCache>
                <c:formatCode>0.0</c:formatCode>
                <c:ptCount val="2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1B-41A2-8409-F3984F125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959856"/>
        <c:axId val="1445957936"/>
      </c:scatterChart>
      <c:valAx>
        <c:axId val="1445959856"/>
        <c:scaling>
          <c:orientation val="minMax"/>
          <c:min val="13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7936"/>
        <c:crosses val="autoZero"/>
        <c:crossBetween val="midCat"/>
      </c:valAx>
      <c:valAx>
        <c:axId val="144595793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9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'[1]CPS O2'!$I$7</c:f>
              <c:strCache>
                <c:ptCount val="1"/>
                <c:pt idx="0">
                  <c:v>Oxígeno disuelto (mg/L)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'[1]CPS O2'!$I$8:$I$30</c:f>
              <c:numCache>
                <c:formatCode>General</c:formatCode>
                <c:ptCount val="23"/>
                <c:pt idx="0">
                  <c:v>10.915000000000001</c:v>
                </c:pt>
                <c:pt idx="1">
                  <c:v>10.487</c:v>
                </c:pt>
                <c:pt idx="2">
                  <c:v>10.443999999999999</c:v>
                </c:pt>
                <c:pt idx="3">
                  <c:v>10.37875</c:v>
                </c:pt>
                <c:pt idx="4">
                  <c:v>10.042857142857144</c:v>
                </c:pt>
                <c:pt idx="5">
                  <c:v>9.8580000000000005</c:v>
                </c:pt>
                <c:pt idx="6">
                  <c:v>9.7000000000000011</c:v>
                </c:pt>
                <c:pt idx="7">
                  <c:v>9.32</c:v>
                </c:pt>
                <c:pt idx="8">
                  <c:v>8.02</c:v>
                </c:pt>
              </c:numCache>
            </c:numRef>
          </c:xVal>
          <c:yVal>
            <c:numRef>
              <c:f>'[1]CPS O2'!$H$8:$H$30</c:f>
              <c:numCache>
                <c:formatCode>General</c:formatCode>
                <c:ptCount val="2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15-45F2-9B2F-C5CFA1858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959856"/>
        <c:axId val="1445957936"/>
      </c:scatterChart>
      <c:valAx>
        <c:axId val="1445959856"/>
        <c:scaling>
          <c:orientation val="minMax"/>
          <c:min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7936"/>
        <c:crosses val="autoZero"/>
        <c:crossBetween val="midCat"/>
      </c:valAx>
      <c:valAx>
        <c:axId val="144595793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9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'[1]CPS O2'!$J$7</c:f>
              <c:strCache>
                <c:ptCount val="1"/>
                <c:pt idx="0">
                  <c:v>Temperatura (ºC)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'[1]CPS O2'!$J$8:$J$30</c:f>
              <c:numCache>
                <c:formatCode>General</c:formatCode>
                <c:ptCount val="23"/>
                <c:pt idx="0">
                  <c:v>9.6762500000000014</c:v>
                </c:pt>
                <c:pt idx="1">
                  <c:v>10.096</c:v>
                </c:pt>
                <c:pt idx="2">
                  <c:v>9.9079999999999995</c:v>
                </c:pt>
                <c:pt idx="3">
                  <c:v>9.8637499999999996</c:v>
                </c:pt>
                <c:pt idx="4">
                  <c:v>10.124285714285715</c:v>
                </c:pt>
                <c:pt idx="5">
                  <c:v>10.199999999999999</c:v>
                </c:pt>
                <c:pt idx="6">
                  <c:v>10.190000000000001</c:v>
                </c:pt>
                <c:pt idx="7">
                  <c:v>10.135</c:v>
                </c:pt>
                <c:pt idx="8">
                  <c:v>9.17</c:v>
                </c:pt>
              </c:numCache>
            </c:numRef>
          </c:xVal>
          <c:yVal>
            <c:numRef>
              <c:f>'[1]CPS O2'!$H$8:$H$30</c:f>
              <c:numCache>
                <c:formatCode>General</c:formatCode>
                <c:ptCount val="2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2-4848-B5A1-D509B6374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959856"/>
        <c:axId val="1445957936"/>
      </c:scatterChart>
      <c:valAx>
        <c:axId val="1445959856"/>
        <c:scaling>
          <c:orientation val="minMax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7936"/>
        <c:crosses val="autoZero"/>
        <c:crossBetween val="midCat"/>
      </c:valAx>
      <c:valAx>
        <c:axId val="144595793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9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'[1]CPS O2'!$K$7</c:f>
              <c:strCache>
                <c:ptCount val="1"/>
                <c:pt idx="0">
                  <c:v>Salinidad (PSU)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'[1]CPS O2'!$K$8:$K$30</c:f>
              <c:numCache>
                <c:formatCode>General</c:formatCode>
                <c:ptCount val="23"/>
                <c:pt idx="0">
                  <c:v>20.857500000000002</c:v>
                </c:pt>
                <c:pt idx="1">
                  <c:v>27.477000000000004</c:v>
                </c:pt>
                <c:pt idx="2">
                  <c:v>27.994999999999997</c:v>
                </c:pt>
                <c:pt idx="3">
                  <c:v>28.672499999999999</c:v>
                </c:pt>
                <c:pt idx="4">
                  <c:v>29.33285714285714</c:v>
                </c:pt>
                <c:pt idx="5">
                  <c:v>29.356000000000002</c:v>
                </c:pt>
                <c:pt idx="6">
                  <c:v>29.417499999999997</c:v>
                </c:pt>
                <c:pt idx="7">
                  <c:v>29.015000000000001</c:v>
                </c:pt>
                <c:pt idx="8">
                  <c:v>28.33</c:v>
                </c:pt>
              </c:numCache>
            </c:numRef>
          </c:xVal>
          <c:yVal>
            <c:numRef>
              <c:f>'[1]CPS O2'!$H$8:$H$30</c:f>
              <c:numCache>
                <c:formatCode>General</c:formatCode>
                <c:ptCount val="2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15-4465-8612-A13C3636C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959856"/>
        <c:axId val="1445957936"/>
      </c:scatterChart>
      <c:valAx>
        <c:axId val="1445959856"/>
        <c:scaling>
          <c:orientation val="minMax"/>
          <c:min val="13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7936"/>
        <c:crosses val="autoZero"/>
        <c:crossBetween val="midCat"/>
      </c:valAx>
      <c:valAx>
        <c:axId val="144595793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1445959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CL" sz="1600" b="1"/>
              <a:t>Profundidades</a:t>
            </a:r>
            <a:endParaRPr lang="es-CL" b="1"/>
          </a:p>
        </c:rich>
      </c:tx>
      <c:layout>
        <c:manualLayout>
          <c:xMode val="edge"/>
          <c:yMode val="edge"/>
          <c:x val="0.78374795541861608"/>
          <c:y val="5.73754707751875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4.2379168252823361E-2"/>
          <c:y val="3.1482890067657379E-2"/>
          <c:w val="0.69184869066939148"/>
          <c:h val="0.89713774837441074"/>
        </c:manualLayout>
      </c:layout>
      <c:scatterChart>
        <c:scatterStyle val="smoothMarker"/>
        <c:varyColors val="0"/>
        <c:ser>
          <c:idx val="24"/>
          <c:order val="0"/>
          <c:tx>
            <c:strRef>
              <c:f>[1]Gráficos!$I$23</c:f>
              <c:strCache>
                <c:ptCount val="1"/>
                <c:pt idx="0">
                  <c:v>Inicio CP 2021-2022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[1]Gráficos!$K$23:$K$24</c:f>
              <c:numCache>
                <c:formatCode>General</c:formatCode>
                <c:ptCount val="2"/>
                <c:pt idx="0">
                  <c:v>44312</c:v>
                </c:pt>
                <c:pt idx="1">
                  <c:v>44312</c:v>
                </c:pt>
              </c:numCache>
            </c:numRef>
          </c:xVal>
          <c:yVal>
            <c:numRef>
              <c:f>[1]Gráficos!$L$23:$L$24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78-4F27-B0CB-C6DB04196138}"/>
            </c:ext>
          </c:extLst>
        </c:ser>
        <c:ser>
          <c:idx val="25"/>
          <c:order val="1"/>
          <c:tx>
            <c:strRef>
              <c:f>[1]Gráficos!$I$25</c:f>
              <c:strCache>
                <c:ptCount val="1"/>
                <c:pt idx="0">
                  <c:v>Termino CP 2021-2022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[1]Gráficos!$K$25:$K$26</c:f>
              <c:numCache>
                <c:formatCode>General</c:formatCode>
                <c:ptCount val="2"/>
                <c:pt idx="0">
                  <c:v>44582</c:v>
                </c:pt>
                <c:pt idx="1">
                  <c:v>44582</c:v>
                </c:pt>
              </c:numCache>
            </c:numRef>
          </c:xVal>
          <c:yVal>
            <c:numRef>
              <c:f>[1]Gráficos!$L$25:$L$26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78-4F27-B0CB-C6DB04196138}"/>
            </c:ext>
          </c:extLst>
        </c:ser>
        <c:ser>
          <c:idx val="26"/>
          <c:order val="2"/>
          <c:tx>
            <c:strRef>
              <c:f>[1]Gráficos!$I$28</c:f>
              <c:strCache>
                <c:ptCount val="1"/>
                <c:pt idx="0">
                  <c:v>Inicio SP 2021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[1]Gráficos!$K$28:$K$29</c:f>
              <c:numCache>
                <c:formatCode>General</c:formatCode>
                <c:ptCount val="2"/>
                <c:pt idx="0">
                  <c:v>44583</c:v>
                </c:pt>
                <c:pt idx="1">
                  <c:v>44592</c:v>
                </c:pt>
              </c:numCache>
            </c:numRef>
          </c:xVal>
          <c:yVal>
            <c:numRef>
              <c:f>[1]Gráficos!$L$28:$L$29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78-4F27-B0CB-C6DB04196138}"/>
            </c:ext>
          </c:extLst>
        </c:ser>
        <c:ser>
          <c:idx val="23"/>
          <c:order val="3"/>
          <c:tx>
            <c:strRef>
              <c:f>[1]Gráficos!$AI$13</c:f>
              <c:strCache>
                <c:ptCount val="1"/>
                <c:pt idx="0">
                  <c:v>Límite aeróbico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[1]Gráficos!$K$14:$K$16</c:f>
              <c:numCache>
                <c:formatCode>General</c:formatCode>
                <c:ptCount val="3"/>
                <c:pt idx="0">
                  <c:v>40721</c:v>
                </c:pt>
                <c:pt idx="1">
                  <c:v>44766</c:v>
                </c:pt>
                <c:pt idx="2">
                  <c:v>45242</c:v>
                </c:pt>
              </c:numCache>
            </c:numRef>
          </c:xVal>
          <c:yVal>
            <c:numRef>
              <c:f>[1]Gráficos!$AI$14:$AI$16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78-4F27-B0CB-C6DB04196138}"/>
            </c:ext>
          </c:extLst>
        </c:ser>
        <c:ser>
          <c:idx val="0"/>
          <c:order val="4"/>
          <c:tx>
            <c:strRef>
              <c:f>[1]Gráficos!$L$13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[1]Gráficos!$K$14:$K$16</c:f>
              <c:numCache>
                <c:formatCode>General</c:formatCode>
                <c:ptCount val="3"/>
                <c:pt idx="0">
                  <c:v>40721</c:v>
                </c:pt>
                <c:pt idx="1">
                  <c:v>44766</c:v>
                </c:pt>
                <c:pt idx="2">
                  <c:v>45242</c:v>
                </c:pt>
              </c:numCache>
            </c:numRef>
          </c:xVal>
          <c:yVal>
            <c:numRef>
              <c:f>[1]Gráficos!$L$14:$L$16</c:f>
              <c:numCache>
                <c:formatCode>General</c:formatCode>
                <c:ptCount val="3"/>
                <c:pt idx="0">
                  <c:v>10.907</c:v>
                </c:pt>
                <c:pt idx="1">
                  <c:v>8.65</c:v>
                </c:pt>
                <c:pt idx="2">
                  <c:v>9.4249999999999989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778-4F27-B0CB-C6DB04196138}"/>
            </c:ext>
          </c:extLst>
        </c:ser>
        <c:ser>
          <c:idx val="1"/>
          <c:order val="5"/>
          <c:tx>
            <c:strRef>
              <c:f>[1]Gráficos!$M$13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[1]Gráficos!$K$14:$K$16</c:f>
              <c:numCache>
                <c:formatCode>General</c:formatCode>
                <c:ptCount val="3"/>
                <c:pt idx="0">
                  <c:v>40721</c:v>
                </c:pt>
                <c:pt idx="1">
                  <c:v>44766</c:v>
                </c:pt>
                <c:pt idx="2">
                  <c:v>45242</c:v>
                </c:pt>
              </c:numCache>
            </c:numRef>
          </c:xVal>
          <c:yVal>
            <c:numRef>
              <c:f>[1]Gráficos!$M$14:$M$16</c:f>
              <c:numCache>
                <c:formatCode>General</c:formatCode>
                <c:ptCount val="3"/>
                <c:pt idx="0">
                  <c:v>10.532999999999999</c:v>
                </c:pt>
                <c:pt idx="1">
                  <c:v>8.9500000000000011</c:v>
                </c:pt>
                <c:pt idx="2">
                  <c:v>9.5500000000000007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778-4F27-B0CB-C6DB04196138}"/>
            </c:ext>
          </c:extLst>
        </c:ser>
        <c:ser>
          <c:idx val="2"/>
          <c:order val="6"/>
          <c:tx>
            <c:strRef>
              <c:f>[1]Gráficos!$N$13</c:f>
              <c:strCache>
                <c:ptCount val="1"/>
                <c:pt idx="0">
                  <c:v>10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[1]Gráficos!$K$14:$K$16</c:f>
              <c:numCache>
                <c:formatCode>General</c:formatCode>
                <c:ptCount val="3"/>
                <c:pt idx="0">
                  <c:v>40721</c:v>
                </c:pt>
                <c:pt idx="1">
                  <c:v>44766</c:v>
                </c:pt>
                <c:pt idx="2">
                  <c:v>45242</c:v>
                </c:pt>
              </c:numCache>
            </c:numRef>
          </c:xVal>
          <c:yVal>
            <c:numRef>
              <c:f>[1]Gráficos!$N$14:$N$16</c:f>
              <c:numCache>
                <c:formatCode>General</c:formatCode>
                <c:ptCount val="3"/>
                <c:pt idx="0">
                  <c:v>10.443999999999999</c:v>
                </c:pt>
                <c:pt idx="1">
                  <c:v>8.6125000000000007</c:v>
                </c:pt>
                <c:pt idx="2">
                  <c:v>9.1125000000000007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9778-4F27-B0CB-C6DB04196138}"/>
            </c:ext>
          </c:extLst>
        </c:ser>
        <c:ser>
          <c:idx val="3"/>
          <c:order val="7"/>
          <c:tx>
            <c:strRef>
              <c:f>[1]Gráficos!$O$13</c:f>
              <c:strCache>
                <c:ptCount val="1"/>
                <c:pt idx="0">
                  <c:v>15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[1]Gráficos!$K$14:$K$16</c:f>
              <c:numCache>
                <c:formatCode>General</c:formatCode>
                <c:ptCount val="3"/>
                <c:pt idx="0">
                  <c:v>40721</c:v>
                </c:pt>
                <c:pt idx="1">
                  <c:v>44766</c:v>
                </c:pt>
                <c:pt idx="2">
                  <c:v>45242</c:v>
                </c:pt>
              </c:numCache>
            </c:numRef>
          </c:xVal>
          <c:yVal>
            <c:numRef>
              <c:f>[1]Gráficos!$O$14:$O$16</c:f>
              <c:numCache>
                <c:formatCode>General</c:formatCode>
                <c:ptCount val="3"/>
                <c:pt idx="0">
                  <c:v>10.234444444444444</c:v>
                </c:pt>
                <c:pt idx="1">
                  <c:v>8.35</c:v>
                </c:pt>
                <c:pt idx="2">
                  <c:v>8.6624999999999996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9778-4F27-B0CB-C6DB04196138}"/>
            </c:ext>
          </c:extLst>
        </c:ser>
        <c:ser>
          <c:idx val="4"/>
          <c:order val="8"/>
          <c:tx>
            <c:strRef>
              <c:f>[1]Gráficos!$P$13</c:f>
              <c:strCache>
                <c:ptCount val="1"/>
                <c:pt idx="0">
                  <c:v>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[1]Gráficos!$K$14:$K$16</c:f>
              <c:numCache>
                <c:formatCode>General</c:formatCode>
                <c:ptCount val="3"/>
                <c:pt idx="0">
                  <c:v>40721</c:v>
                </c:pt>
                <c:pt idx="1">
                  <c:v>44766</c:v>
                </c:pt>
                <c:pt idx="2">
                  <c:v>45242</c:v>
                </c:pt>
              </c:numCache>
            </c:numRef>
          </c:xVal>
          <c:yVal>
            <c:numRef>
              <c:f>[1]Gráficos!$P$14:$P$16</c:f>
              <c:numCache>
                <c:formatCode>General</c:formatCode>
                <c:ptCount val="3"/>
                <c:pt idx="0">
                  <c:v>10.020000000000001</c:v>
                </c:pt>
                <c:pt idx="1">
                  <c:v>8.1</c:v>
                </c:pt>
                <c:pt idx="2">
                  <c:v>8.2250000000000014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778-4F27-B0CB-C6DB04196138}"/>
            </c:ext>
          </c:extLst>
        </c:ser>
        <c:ser>
          <c:idx val="5"/>
          <c:order val="9"/>
          <c:tx>
            <c:strRef>
              <c:f>[1]Gráficos!$Q$13</c:f>
              <c:strCache>
                <c:ptCount val="1"/>
                <c:pt idx="0">
                  <c:v>25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[1]Gráficos!$K$14:$K$16</c:f>
              <c:numCache>
                <c:formatCode>General</c:formatCode>
                <c:ptCount val="3"/>
                <c:pt idx="0">
                  <c:v>40721</c:v>
                </c:pt>
                <c:pt idx="1">
                  <c:v>44766</c:v>
                </c:pt>
                <c:pt idx="2">
                  <c:v>45242</c:v>
                </c:pt>
              </c:numCache>
            </c:numRef>
          </c:xVal>
          <c:yVal>
            <c:numRef>
              <c:f>[1]Gráficos!$Q$14:$Q$16</c:f>
              <c:numCache>
                <c:formatCode>General</c:formatCode>
                <c:ptCount val="3"/>
                <c:pt idx="0">
                  <c:v>9.7957142857142863</c:v>
                </c:pt>
                <c:pt idx="1">
                  <c:v>7.8999999999999995</c:v>
                </c:pt>
                <c:pt idx="2">
                  <c:v>7.9375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9778-4F27-B0CB-C6DB04196138}"/>
            </c:ext>
          </c:extLst>
        </c:ser>
        <c:ser>
          <c:idx val="6"/>
          <c:order val="10"/>
          <c:tx>
            <c:strRef>
              <c:f>[1]Gráficos!$R$13</c:f>
              <c:strCache>
                <c:ptCount val="1"/>
                <c:pt idx="0">
                  <c:v>30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[1]Gráficos!$K$14:$K$16</c:f>
              <c:numCache>
                <c:formatCode>General</c:formatCode>
                <c:ptCount val="3"/>
                <c:pt idx="0">
                  <c:v>40721</c:v>
                </c:pt>
                <c:pt idx="1">
                  <c:v>44766</c:v>
                </c:pt>
                <c:pt idx="2">
                  <c:v>45242</c:v>
                </c:pt>
              </c:numCache>
            </c:numRef>
          </c:xVal>
          <c:yVal>
            <c:numRef>
              <c:f>[1]Gráficos!$R$14:$R$16</c:f>
              <c:numCache>
                <c:formatCode>General</c:formatCode>
                <c:ptCount val="3"/>
                <c:pt idx="0">
                  <c:v>9.6660000000000004</c:v>
                </c:pt>
                <c:pt idx="1">
                  <c:v>7.742857142857142</c:v>
                </c:pt>
                <c:pt idx="2">
                  <c:v>7.7142857142857144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778-4F27-B0CB-C6DB04196138}"/>
            </c:ext>
          </c:extLst>
        </c:ser>
        <c:ser>
          <c:idx val="7"/>
          <c:order val="11"/>
          <c:tx>
            <c:strRef>
              <c:f>[1]Gráficos!$S$13</c:f>
              <c:strCache>
                <c:ptCount val="1"/>
                <c:pt idx="0">
                  <c:v>35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[1]Gráficos!$K$14:$K$18</c:f>
              <c:numCache>
                <c:formatCode>General</c:formatCode>
                <c:ptCount val="5"/>
                <c:pt idx="0">
                  <c:v>40721</c:v>
                </c:pt>
                <c:pt idx="1">
                  <c:v>44766</c:v>
                </c:pt>
                <c:pt idx="2">
                  <c:v>45242</c:v>
                </c:pt>
              </c:numCache>
              <c:extLst xmlns:c15="http://schemas.microsoft.com/office/drawing/2012/chart"/>
            </c:numRef>
          </c:xVal>
          <c:yVal>
            <c:numRef>
              <c:f>[1]Gráficos!$S$14:$S$18</c:f>
              <c:numCache>
                <c:formatCode>General</c:formatCode>
                <c:ptCount val="5"/>
                <c:pt idx="0">
                  <c:v>9.4349999999999987</c:v>
                </c:pt>
                <c:pt idx="1">
                  <c:v>7.8</c:v>
                </c:pt>
                <c:pt idx="2">
                  <c:v>7.5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9778-4F27-B0CB-C6DB04196138}"/>
            </c:ext>
          </c:extLst>
        </c:ser>
        <c:ser>
          <c:idx val="8"/>
          <c:order val="12"/>
          <c:tx>
            <c:strRef>
              <c:f>[1]Gráficos!$T$13</c:f>
              <c:strCache>
                <c:ptCount val="1"/>
                <c:pt idx="0">
                  <c:v>40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[1]Gráficos!$K$14:$K$16</c:f>
              <c:numCache>
                <c:formatCode>General</c:formatCode>
                <c:ptCount val="3"/>
                <c:pt idx="0">
                  <c:v>40721</c:v>
                </c:pt>
                <c:pt idx="1">
                  <c:v>44766</c:v>
                </c:pt>
                <c:pt idx="2">
                  <c:v>45242</c:v>
                </c:pt>
              </c:numCache>
            </c:numRef>
          </c:xVal>
          <c:yVal>
            <c:numRef>
              <c:f>[1]Gráficos!$T$14:$T$16</c:f>
              <c:numCache>
                <c:formatCode>General</c:formatCode>
                <c:ptCount val="3"/>
                <c:pt idx="0">
                  <c:v>9.3099999999999987</c:v>
                </c:pt>
                <c:pt idx="1">
                  <c:v>7.4749999999999996</c:v>
                </c:pt>
                <c:pt idx="2">
                  <c:v>7.55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78-4F27-B0CB-C6DB04196138}"/>
            </c:ext>
          </c:extLst>
        </c:ser>
        <c:ser>
          <c:idx val="9"/>
          <c:order val="13"/>
          <c:tx>
            <c:strRef>
              <c:f>[1]Gráficos!$U$13</c:f>
              <c:strCache>
                <c:ptCount val="1"/>
                <c:pt idx="0">
                  <c:v>45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[1]Gráficos!$K$14:$K$18</c:f>
              <c:numCache>
                <c:formatCode>General</c:formatCode>
                <c:ptCount val="5"/>
                <c:pt idx="0">
                  <c:v>40721</c:v>
                </c:pt>
                <c:pt idx="1">
                  <c:v>44766</c:v>
                </c:pt>
                <c:pt idx="2">
                  <c:v>45242</c:v>
                </c:pt>
              </c:numCache>
              <c:extLst xmlns:c15="http://schemas.microsoft.com/office/drawing/2012/chart"/>
            </c:numRef>
          </c:xVal>
          <c:yVal>
            <c:numRef>
              <c:f>[1]Gráficos!$U$14:$U$18</c:f>
              <c:numCache>
                <c:formatCode>General</c:formatCode>
                <c:ptCount val="5"/>
                <c:pt idx="0">
                  <c:v>8.99</c:v>
                </c:pt>
                <c:pt idx="1">
                  <c:v>7.15</c:v>
                </c:pt>
                <c:pt idx="2">
                  <c:v>7.45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9778-4F27-B0CB-C6DB04196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5687872"/>
        <c:axId val="755688832"/>
        <c:extLst/>
      </c:scatterChart>
      <c:valAx>
        <c:axId val="755687872"/>
        <c:scaling>
          <c:orientation val="minMax"/>
          <c:max val="45242"/>
          <c:min val="407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755688832"/>
        <c:crosses val="autoZero"/>
        <c:crossBetween val="midCat"/>
      </c:valAx>
      <c:valAx>
        <c:axId val="755688832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US"/>
          </a:p>
        </c:txPr>
        <c:crossAx val="755687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476250</xdr:colOff>
      <xdr:row>5</xdr:row>
      <xdr:rowOff>74612</xdr:rowOff>
    </xdr:from>
    <xdr:to>
      <xdr:col>18</xdr:col>
      <xdr:colOff>476250</xdr:colOff>
      <xdr:row>17</xdr:row>
      <xdr:rowOff>144462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06D5C93-179F-470B-9E45-AFFF0E839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495300</xdr:colOff>
      <xdr:row>18</xdr:row>
      <xdr:rowOff>85725</xdr:rowOff>
    </xdr:from>
    <xdr:to>
      <xdr:col>18</xdr:col>
      <xdr:colOff>495300</xdr:colOff>
      <xdr:row>32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97EEC16-583C-44E9-98CC-AA0EFB532A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514350</xdr:colOff>
      <xdr:row>31</xdr:row>
      <xdr:rowOff>514350</xdr:rowOff>
    </xdr:from>
    <xdr:to>
      <xdr:col>18</xdr:col>
      <xdr:colOff>514350</xdr:colOff>
      <xdr:row>46</xdr:row>
      <xdr:rowOff>47625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083ED6D-BB02-4C7C-A480-9F462DD9B5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476250</xdr:colOff>
      <xdr:row>5</xdr:row>
      <xdr:rowOff>74612</xdr:rowOff>
    </xdr:from>
    <xdr:to>
      <xdr:col>18</xdr:col>
      <xdr:colOff>476250</xdr:colOff>
      <xdr:row>17</xdr:row>
      <xdr:rowOff>144462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A8F1C7A-05FC-4E4C-88AD-7DD39C4F0F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495300</xdr:colOff>
      <xdr:row>18</xdr:row>
      <xdr:rowOff>85725</xdr:rowOff>
    </xdr:from>
    <xdr:to>
      <xdr:col>18</xdr:col>
      <xdr:colOff>495300</xdr:colOff>
      <xdr:row>32</xdr:row>
      <xdr:rowOff>28575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5175400-8618-435C-AF66-E8CCF6050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514350</xdr:colOff>
      <xdr:row>31</xdr:row>
      <xdr:rowOff>514350</xdr:rowOff>
    </xdr:from>
    <xdr:to>
      <xdr:col>18</xdr:col>
      <xdr:colOff>514350</xdr:colOff>
      <xdr:row>46</xdr:row>
      <xdr:rowOff>47625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D8A3C0A-D2FF-4CBA-BE43-A782DE8478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285750</xdr:colOff>
      <xdr:row>21</xdr:row>
      <xdr:rowOff>141286</xdr:rowOff>
    </xdr:from>
    <xdr:to>
      <xdr:col>22</xdr:col>
      <xdr:colOff>552450</xdr:colOff>
      <xdr:row>49</xdr:row>
      <xdr:rowOff>1868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083228E-8686-42B7-8C9C-9477A46D80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coschile.sharepoint.com/sites/ProyectosAbiertos/Documentos%20compartidos/PROY-724-AQU-2025/T&#233;cnica/02.%20Desarrollo/03.%20Minuta%20refundida/02.%20An&#225;lisis%20de%20informaci&#243;n/Resultados%20CPS%20e%20INFA.xlsx" TargetMode="External"/><Relationship Id="rId1" Type="http://schemas.openxmlformats.org/officeDocument/2006/relationships/externalLinkPath" Target="/sites/ProyectosAbiertos/Documentos%20compartidos/PROY-724-AQU-2025/T&#233;cnica/02.%20Desarrollo/03.%20Minuta%20refundida/02.%20An&#225;lisis%20de%20informaci&#243;n/Resultados%20CPS%20e%20INF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PS"/>
      <sheetName val="Hoja1"/>
      <sheetName val="CPS real"/>
      <sheetName val="CPS O2"/>
      <sheetName val="INFA"/>
      <sheetName val="Gráficos"/>
      <sheetName val="Hoja2"/>
    </sheetNames>
    <sheetDataSet>
      <sheetData sheetId="0"/>
      <sheetData sheetId="1"/>
      <sheetData sheetId="2"/>
      <sheetData sheetId="3">
        <row r="7">
          <cell r="I7" t="str">
            <v>Oxígeno disuelto (mg/L)</v>
          </cell>
          <cell r="J7" t="str">
            <v>Temperatura (ºC)</v>
          </cell>
          <cell r="K7" t="str">
            <v>Salinidad (PSU)</v>
          </cell>
        </row>
        <row r="8">
          <cell r="H8">
            <v>0</v>
          </cell>
          <cell r="I8">
            <v>10.915000000000001</v>
          </cell>
          <cell r="J8">
            <v>9.6762500000000014</v>
          </cell>
          <cell r="K8">
            <v>20.857500000000002</v>
          </cell>
        </row>
        <row r="9">
          <cell r="H9">
            <v>5</v>
          </cell>
          <cell r="I9">
            <v>10.487</v>
          </cell>
          <cell r="J9">
            <v>10.096</v>
          </cell>
          <cell r="K9">
            <v>27.477000000000004</v>
          </cell>
        </row>
        <row r="10">
          <cell r="H10">
            <v>10</v>
          </cell>
          <cell r="I10">
            <v>10.443999999999999</v>
          </cell>
          <cell r="J10">
            <v>9.9079999999999995</v>
          </cell>
          <cell r="K10">
            <v>27.994999999999997</v>
          </cell>
        </row>
        <row r="11">
          <cell r="H11">
            <v>15</v>
          </cell>
          <cell r="I11">
            <v>10.37875</v>
          </cell>
          <cell r="J11">
            <v>9.8637499999999996</v>
          </cell>
          <cell r="K11">
            <v>28.672499999999999</v>
          </cell>
        </row>
        <row r="12">
          <cell r="H12">
            <v>20</v>
          </cell>
          <cell r="I12">
            <v>10.042857142857144</v>
          </cell>
          <cell r="J12">
            <v>10.124285714285715</v>
          </cell>
          <cell r="K12">
            <v>29.33285714285714</v>
          </cell>
        </row>
        <row r="13">
          <cell r="H13">
            <v>25</v>
          </cell>
          <cell r="I13">
            <v>9.8580000000000005</v>
          </cell>
          <cell r="J13">
            <v>10.199999999999999</v>
          </cell>
          <cell r="K13">
            <v>29.356000000000002</v>
          </cell>
        </row>
        <row r="14">
          <cell r="H14">
            <v>30</v>
          </cell>
          <cell r="I14">
            <v>9.7000000000000011</v>
          </cell>
          <cell r="J14">
            <v>10.190000000000001</v>
          </cell>
          <cell r="K14">
            <v>29.417499999999997</v>
          </cell>
        </row>
        <row r="15">
          <cell r="H15">
            <v>40</v>
          </cell>
          <cell r="I15">
            <v>9.32</v>
          </cell>
          <cell r="J15">
            <v>10.135</v>
          </cell>
          <cell r="K15">
            <v>29.015000000000001</v>
          </cell>
        </row>
        <row r="16">
          <cell r="H16">
            <v>50</v>
          </cell>
          <cell r="I16">
            <v>8.02</v>
          </cell>
          <cell r="J16">
            <v>9.17</v>
          </cell>
          <cell r="K16">
            <v>28.33</v>
          </cell>
        </row>
      </sheetData>
      <sheetData sheetId="4"/>
      <sheetData sheetId="5">
        <row r="13">
          <cell r="L13">
            <v>0</v>
          </cell>
          <cell r="M13">
            <v>5</v>
          </cell>
          <cell r="N13">
            <v>10</v>
          </cell>
          <cell r="O13">
            <v>15</v>
          </cell>
          <cell r="P13">
            <v>20</v>
          </cell>
          <cell r="Q13">
            <v>25</v>
          </cell>
          <cell r="R13">
            <v>30</v>
          </cell>
          <cell r="S13">
            <v>35</v>
          </cell>
          <cell r="T13">
            <v>40</v>
          </cell>
          <cell r="U13">
            <v>45</v>
          </cell>
          <cell r="AI13" t="str">
            <v>Límite aeróbico</v>
          </cell>
        </row>
        <row r="14">
          <cell r="K14">
            <v>40721</v>
          </cell>
          <cell r="L14">
            <v>10.907</v>
          </cell>
          <cell r="M14">
            <v>10.532999999999999</v>
          </cell>
          <cell r="N14">
            <v>10.443999999999999</v>
          </cell>
          <cell r="O14">
            <v>10.234444444444444</v>
          </cell>
          <cell r="P14">
            <v>10.020000000000001</v>
          </cell>
          <cell r="Q14">
            <v>9.7957142857142863</v>
          </cell>
          <cell r="R14">
            <v>9.6660000000000004</v>
          </cell>
          <cell r="S14">
            <v>9.4349999999999987</v>
          </cell>
          <cell r="T14">
            <v>9.3099999999999987</v>
          </cell>
          <cell r="U14">
            <v>8.99</v>
          </cell>
          <cell r="AI14">
            <v>2.5</v>
          </cell>
        </row>
        <row r="15">
          <cell r="K15">
            <v>44766</v>
          </cell>
          <cell r="L15">
            <v>8.65</v>
          </cell>
          <cell r="M15">
            <v>8.9500000000000011</v>
          </cell>
          <cell r="N15">
            <v>8.6125000000000007</v>
          </cell>
          <cell r="O15">
            <v>8.35</v>
          </cell>
          <cell r="P15">
            <v>8.1</v>
          </cell>
          <cell r="Q15">
            <v>7.8999999999999995</v>
          </cell>
          <cell r="R15">
            <v>7.742857142857142</v>
          </cell>
          <cell r="S15">
            <v>7.8</v>
          </cell>
          <cell r="T15">
            <v>7.4749999999999996</v>
          </cell>
          <cell r="U15">
            <v>7.15</v>
          </cell>
          <cell r="AI15">
            <v>2.5</v>
          </cell>
        </row>
        <row r="16">
          <cell r="K16">
            <v>45242</v>
          </cell>
          <cell r="L16">
            <v>9.4249999999999989</v>
          </cell>
          <cell r="M16">
            <v>9.5500000000000007</v>
          </cell>
          <cell r="N16">
            <v>9.1125000000000007</v>
          </cell>
          <cell r="O16">
            <v>8.6624999999999996</v>
          </cell>
          <cell r="P16">
            <v>8.2250000000000014</v>
          </cell>
          <cell r="Q16">
            <v>7.9375</v>
          </cell>
          <cell r="R16">
            <v>7.7142857142857144</v>
          </cell>
          <cell r="S16">
            <v>7.5</v>
          </cell>
          <cell r="T16">
            <v>7.55</v>
          </cell>
          <cell r="U16">
            <v>7.45</v>
          </cell>
          <cell r="AI16">
            <v>2.5</v>
          </cell>
        </row>
        <row r="23">
          <cell r="I23" t="str">
            <v>Inicio CP 2021-2022</v>
          </cell>
          <cell r="K23">
            <v>44312</v>
          </cell>
          <cell r="L23">
            <v>0</v>
          </cell>
        </row>
        <row r="24">
          <cell r="K24">
            <v>44312</v>
          </cell>
          <cell r="L24">
            <v>15</v>
          </cell>
        </row>
        <row r="25">
          <cell r="I25" t="str">
            <v>Termino CP 2021-2022</v>
          </cell>
          <cell r="K25">
            <v>44582</v>
          </cell>
          <cell r="L25">
            <v>0</v>
          </cell>
        </row>
        <row r="26">
          <cell r="K26">
            <v>44582</v>
          </cell>
          <cell r="L26">
            <v>15</v>
          </cell>
        </row>
        <row r="28">
          <cell r="I28" t="str">
            <v>Inicio SP 2021</v>
          </cell>
          <cell r="K28">
            <v>44583</v>
          </cell>
          <cell r="L28">
            <v>0</v>
          </cell>
        </row>
        <row r="29">
          <cell r="K29">
            <v>44592</v>
          </cell>
          <cell r="L29">
            <v>15</v>
          </cell>
        </row>
      </sheetData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9E9B-D412-4ABC-A50B-5F4AB89F4549}">
  <dimension ref="A2:L95"/>
  <sheetViews>
    <sheetView topLeftCell="A35" workbookViewId="0">
      <selection activeCell="F28" sqref="F28"/>
    </sheetView>
  </sheetViews>
  <sheetFormatPr baseColWidth="10" defaultColWidth="11.42578125" defaultRowHeight="15" x14ac:dyDescent="0.25"/>
  <cols>
    <col min="1" max="1" width="19.85546875" customWidth="1"/>
    <col min="2" max="2" width="19.28515625" customWidth="1"/>
    <col min="3" max="3" width="18.42578125" customWidth="1"/>
  </cols>
  <sheetData>
    <row r="2" spans="1:12" ht="18" thickBot="1" x14ac:dyDescent="0.3">
      <c r="A2" s="177" t="s">
        <v>56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2" ht="15.75" thickBot="1" x14ac:dyDescent="0.3">
      <c r="A3" s="73" t="s">
        <v>45</v>
      </c>
      <c r="B3" s="74" t="s">
        <v>46</v>
      </c>
      <c r="C3" s="74" t="s">
        <v>47</v>
      </c>
      <c r="D3" s="74" t="s">
        <v>48</v>
      </c>
      <c r="E3" s="74" t="s">
        <v>49</v>
      </c>
      <c r="F3" s="74" t="s">
        <v>50</v>
      </c>
      <c r="G3" s="74" t="s">
        <v>51</v>
      </c>
      <c r="H3" s="74" t="s">
        <v>52</v>
      </c>
      <c r="I3" s="74" t="s">
        <v>53</v>
      </c>
      <c r="J3" s="74" t="s">
        <v>54</v>
      </c>
      <c r="K3" s="1"/>
    </row>
    <row r="4" spans="1:12" s="1" customFormat="1" ht="30.75" thickBot="1" x14ac:dyDescent="0.25">
      <c r="A4" s="75" t="s">
        <v>55</v>
      </c>
      <c r="B4" s="76">
        <v>7.8</v>
      </c>
      <c r="C4" s="77">
        <v>3.55</v>
      </c>
      <c r="D4" s="77">
        <v>9.36</v>
      </c>
      <c r="E4" s="77">
        <v>4.4000000000000004</v>
      </c>
      <c r="F4" s="78">
        <v>1.51</v>
      </c>
      <c r="G4" s="78">
        <v>2.4300000000000002</v>
      </c>
      <c r="H4" s="78">
        <v>2.97</v>
      </c>
      <c r="I4" s="78">
        <v>3.16</v>
      </c>
      <c r="J4" s="78">
        <v>1.25</v>
      </c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 ht="15.75" customHeight="1" x14ac:dyDescent="0.25">
      <c r="A6" s="58"/>
      <c r="B6" s="59"/>
      <c r="C6" s="59"/>
      <c r="D6" s="59"/>
      <c r="E6" s="1"/>
      <c r="F6" s="58"/>
      <c r="G6" s="59"/>
      <c r="H6" s="59"/>
      <c r="I6" s="59"/>
      <c r="J6" s="1"/>
      <c r="K6" s="1"/>
    </row>
    <row r="7" spans="1:12" ht="18" thickBot="1" x14ac:dyDescent="0.35">
      <c r="A7" s="181" t="s">
        <v>62</v>
      </c>
      <c r="B7" s="181"/>
      <c r="C7" s="181"/>
      <c r="D7" s="181"/>
      <c r="E7" s="181"/>
      <c r="F7" s="181"/>
      <c r="G7" s="181"/>
      <c r="H7" s="5"/>
      <c r="I7" s="5"/>
      <c r="J7" s="1"/>
      <c r="K7" s="1"/>
    </row>
    <row r="8" spans="1:12" ht="18" x14ac:dyDescent="0.25">
      <c r="A8" s="178" t="s">
        <v>57</v>
      </c>
      <c r="B8" s="178" t="s">
        <v>58</v>
      </c>
      <c r="C8" s="68" t="s">
        <v>59</v>
      </c>
      <c r="D8" s="1"/>
      <c r="E8" s="1"/>
      <c r="F8" s="1"/>
      <c r="G8" s="1"/>
      <c r="H8" s="1"/>
      <c r="I8" s="1"/>
      <c r="J8" s="1"/>
      <c r="K8" s="1"/>
      <c r="L8" s="1"/>
    </row>
    <row r="9" spans="1:12" ht="18" x14ac:dyDescent="0.25">
      <c r="A9" s="179"/>
      <c r="B9" s="179"/>
      <c r="C9" s="69" t="s">
        <v>60</v>
      </c>
      <c r="D9" s="1"/>
      <c r="E9" s="1"/>
      <c r="F9" s="1"/>
      <c r="G9" s="1"/>
      <c r="H9" s="1"/>
      <c r="I9" s="1"/>
      <c r="J9" s="1"/>
      <c r="K9" s="1"/>
      <c r="L9" s="1"/>
    </row>
    <row r="10" spans="1:12" ht="18.75" thickBot="1" x14ac:dyDescent="0.3">
      <c r="A10" s="180"/>
      <c r="B10" s="180"/>
      <c r="C10" s="70" t="s">
        <v>61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ht="18.75" thickBot="1" x14ac:dyDescent="0.3">
      <c r="A11" s="71" t="s">
        <v>46</v>
      </c>
      <c r="B11" s="72">
        <v>7.2</v>
      </c>
      <c r="C11" s="72">
        <v>234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ht="18.75" thickBot="1" x14ac:dyDescent="0.3">
      <c r="A12" s="71" t="s">
        <v>47</v>
      </c>
      <c r="B12" s="72">
        <v>7</v>
      </c>
      <c r="C12" s="72">
        <v>107</v>
      </c>
      <c r="D12" s="1"/>
      <c r="E12" s="1"/>
      <c r="F12" s="1"/>
      <c r="G12" s="1"/>
      <c r="H12" s="1"/>
      <c r="I12" s="1"/>
      <c r="J12" s="1"/>
      <c r="K12" s="1"/>
      <c r="L12" s="1"/>
    </row>
    <row r="13" spans="1:12" ht="18.75" thickBot="1" x14ac:dyDescent="0.3">
      <c r="A13" s="71" t="s">
        <v>48</v>
      </c>
      <c r="B13" s="72">
        <v>7.1</v>
      </c>
      <c r="C13" s="72">
        <v>146</v>
      </c>
      <c r="D13" s="1"/>
      <c r="E13" s="1"/>
      <c r="F13" s="1"/>
      <c r="G13" s="1"/>
      <c r="H13" s="1"/>
      <c r="I13" s="1"/>
      <c r="J13" s="1"/>
      <c r="K13" s="1"/>
      <c r="L13" s="1"/>
    </row>
    <row r="14" spans="1:12" ht="18.75" thickBot="1" x14ac:dyDescent="0.3">
      <c r="A14" s="71" t="s">
        <v>49</v>
      </c>
      <c r="B14" s="72">
        <v>7.3</v>
      </c>
      <c r="C14" s="72">
        <v>124</v>
      </c>
      <c r="D14" s="1"/>
      <c r="E14" s="1"/>
      <c r="F14" s="1"/>
      <c r="G14" s="1"/>
      <c r="H14" s="1"/>
      <c r="I14" s="1"/>
      <c r="J14" s="1"/>
      <c r="K14" s="1"/>
      <c r="L14" s="1"/>
    </row>
    <row r="15" spans="1:12" ht="18.75" thickBot="1" x14ac:dyDescent="0.3">
      <c r="A15" s="71" t="s">
        <v>50</v>
      </c>
      <c r="B15" s="72">
        <v>7.6</v>
      </c>
      <c r="C15" s="72">
        <v>269</v>
      </c>
      <c r="D15" s="1"/>
      <c r="E15" s="1"/>
      <c r="F15" s="1"/>
      <c r="G15" s="1"/>
      <c r="H15" s="1"/>
      <c r="I15" s="1"/>
      <c r="J15" s="1"/>
      <c r="K15" s="1"/>
      <c r="L15" s="1"/>
    </row>
    <row r="16" spans="1:12" ht="18.75" thickBot="1" x14ac:dyDescent="0.3">
      <c r="A16" s="71" t="s">
        <v>51</v>
      </c>
      <c r="B16" s="72">
        <v>7.4</v>
      </c>
      <c r="C16" s="72">
        <v>184</v>
      </c>
      <c r="D16" s="1"/>
      <c r="E16" s="1"/>
      <c r="F16" s="1"/>
      <c r="G16" s="1"/>
      <c r="H16" s="1"/>
      <c r="I16" s="1"/>
      <c r="J16" s="1"/>
      <c r="K16" s="1"/>
      <c r="L16" s="1"/>
    </row>
    <row r="17" spans="1:12" ht="18.75" thickBot="1" x14ac:dyDescent="0.3">
      <c r="A17" s="71" t="s">
        <v>52</v>
      </c>
      <c r="B17" s="72">
        <v>7.4</v>
      </c>
      <c r="C17" s="72">
        <v>218</v>
      </c>
      <c r="D17" s="1"/>
      <c r="E17" s="1"/>
      <c r="F17" s="1"/>
      <c r="G17" s="1"/>
      <c r="H17" s="1"/>
      <c r="I17" s="1"/>
      <c r="J17" s="1"/>
      <c r="K17" s="1"/>
      <c r="L17" s="1"/>
    </row>
    <row r="18" spans="1:12" ht="18.75" thickBot="1" x14ac:dyDescent="0.3">
      <c r="A18" s="71" t="s">
        <v>53</v>
      </c>
      <c r="B18" s="72">
        <v>7.3</v>
      </c>
      <c r="C18" s="72">
        <v>231</v>
      </c>
      <c r="D18" s="1"/>
      <c r="E18" s="1"/>
      <c r="F18" s="1"/>
      <c r="G18" s="1"/>
      <c r="H18" s="1"/>
      <c r="I18" s="1"/>
      <c r="J18" s="1"/>
      <c r="K18" s="1"/>
      <c r="L18" s="1"/>
    </row>
    <row r="19" spans="1:12" ht="18.75" thickBot="1" x14ac:dyDescent="0.3">
      <c r="A19" s="71" t="s">
        <v>54</v>
      </c>
      <c r="B19" s="72">
        <v>7.6</v>
      </c>
      <c r="C19" s="72">
        <v>354</v>
      </c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7.25" x14ac:dyDescent="0.3">
      <c r="A22" s="181" t="s">
        <v>63</v>
      </c>
      <c r="B22" s="181"/>
      <c r="C22" s="181"/>
      <c r="D22" s="181"/>
      <c r="E22" s="181"/>
      <c r="F22" s="181"/>
      <c r="G22" s="181"/>
      <c r="H22" s="181"/>
      <c r="I22" s="1"/>
      <c r="J22" s="1"/>
      <c r="K22" s="1"/>
      <c r="L22" s="1"/>
    </row>
    <row r="23" spans="1:12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8.75" thickBot="1" x14ac:dyDescent="0.3">
      <c r="A24" s="79" t="s">
        <v>64</v>
      </c>
      <c r="B24" s="80" t="s">
        <v>65</v>
      </c>
      <c r="C24" s="80" t="s">
        <v>66</v>
      </c>
      <c r="D24" s="80" t="s">
        <v>115</v>
      </c>
      <c r="E24" s="80" t="s">
        <v>116</v>
      </c>
      <c r="F24" s="1"/>
      <c r="G24" s="1"/>
      <c r="H24" s="1"/>
      <c r="I24" s="1"/>
      <c r="J24" s="1"/>
      <c r="K24" s="1"/>
      <c r="L24" s="1"/>
    </row>
    <row r="25" spans="1:12" ht="18" thickBot="1" x14ac:dyDescent="0.3">
      <c r="A25" s="182" t="s">
        <v>67</v>
      </c>
      <c r="B25" s="81" t="s">
        <v>68</v>
      </c>
      <c r="C25" s="81" t="s">
        <v>69</v>
      </c>
      <c r="D25" s="82">
        <v>30</v>
      </c>
      <c r="E25" s="82">
        <v>0.26400000000000001</v>
      </c>
      <c r="F25" s="1"/>
      <c r="G25" s="1"/>
      <c r="H25" s="1"/>
      <c r="I25" s="1"/>
      <c r="J25" s="1"/>
      <c r="K25" s="1"/>
      <c r="L25" s="1"/>
    </row>
    <row r="26" spans="1:12" ht="18" thickBot="1" x14ac:dyDescent="0.3">
      <c r="A26" s="170"/>
      <c r="B26" s="81" t="s">
        <v>70</v>
      </c>
      <c r="C26" s="81" t="s">
        <v>71</v>
      </c>
      <c r="D26" s="82">
        <v>200</v>
      </c>
      <c r="E26" s="82">
        <v>2.5680000000000001</v>
      </c>
      <c r="F26" s="1"/>
      <c r="G26" s="1"/>
      <c r="H26" s="1"/>
      <c r="I26" s="1"/>
      <c r="J26" s="1"/>
      <c r="K26" s="1"/>
      <c r="L26" s="1"/>
    </row>
    <row r="27" spans="1:12" ht="18" thickBot="1" x14ac:dyDescent="0.3">
      <c r="A27" s="170"/>
      <c r="B27" s="81" t="s">
        <v>72</v>
      </c>
      <c r="C27" s="81" t="s">
        <v>73</v>
      </c>
      <c r="D27" s="82">
        <v>40</v>
      </c>
      <c r="E27" s="82">
        <v>0.19400000000000001</v>
      </c>
      <c r="F27" s="1"/>
      <c r="G27" s="1"/>
      <c r="H27" s="1"/>
      <c r="I27" s="1"/>
      <c r="J27" s="1"/>
      <c r="K27" s="1"/>
      <c r="L27" s="1"/>
    </row>
    <row r="28" spans="1:12" ht="18" thickBot="1" x14ac:dyDescent="0.3">
      <c r="A28" s="170"/>
      <c r="B28" s="81" t="s">
        <v>74</v>
      </c>
      <c r="C28" s="81" t="s">
        <v>75</v>
      </c>
      <c r="D28" s="82">
        <v>140</v>
      </c>
      <c r="E28" s="82">
        <v>0.17399999999999999</v>
      </c>
      <c r="F28" s="1"/>
      <c r="G28" s="1"/>
      <c r="H28" s="1"/>
      <c r="I28" s="1"/>
      <c r="J28" s="1"/>
      <c r="K28" s="1"/>
      <c r="L28" s="1"/>
    </row>
    <row r="29" spans="1:12" ht="18" thickBot="1" x14ac:dyDescent="0.3">
      <c r="A29" s="170"/>
      <c r="B29" s="81" t="s">
        <v>76</v>
      </c>
      <c r="C29" s="81" t="s">
        <v>77</v>
      </c>
      <c r="D29" s="82">
        <v>30</v>
      </c>
      <c r="E29" s="82">
        <v>0.308</v>
      </c>
      <c r="F29" s="1"/>
      <c r="G29" s="1"/>
      <c r="H29" s="1"/>
      <c r="I29" s="1"/>
      <c r="J29" s="1"/>
      <c r="K29" s="1"/>
      <c r="L29" s="1"/>
    </row>
    <row r="30" spans="1:12" ht="18" thickBot="1" x14ac:dyDescent="0.3">
      <c r="A30" s="170"/>
      <c r="B30" s="81" t="s">
        <v>78</v>
      </c>
      <c r="C30" s="81" t="s">
        <v>79</v>
      </c>
      <c r="D30" s="82">
        <v>20</v>
      </c>
      <c r="E30" s="82">
        <v>0.28100000000000003</v>
      </c>
      <c r="F30" s="1"/>
      <c r="G30" s="1"/>
      <c r="H30" s="1"/>
      <c r="I30" s="1"/>
      <c r="J30" s="1"/>
      <c r="K30" s="1"/>
      <c r="L30" s="1"/>
    </row>
    <row r="31" spans="1:12" ht="18" thickBot="1" x14ac:dyDescent="0.3">
      <c r="A31" s="170"/>
      <c r="B31" s="81" t="s">
        <v>80</v>
      </c>
      <c r="C31" s="81" t="s">
        <v>81</v>
      </c>
      <c r="D31" s="82">
        <v>140</v>
      </c>
      <c r="E31" s="82">
        <v>0.39</v>
      </c>
      <c r="F31" s="1"/>
      <c r="G31" s="1"/>
      <c r="H31" s="1"/>
      <c r="I31" s="1"/>
      <c r="J31" s="1"/>
      <c r="K31" s="1"/>
      <c r="L31" s="1"/>
    </row>
    <row r="32" spans="1:12" ht="18" thickBot="1" x14ac:dyDescent="0.3">
      <c r="A32" s="171"/>
      <c r="B32" s="81" t="s">
        <v>82</v>
      </c>
      <c r="C32" s="81" t="s">
        <v>83</v>
      </c>
      <c r="D32" s="82">
        <v>10</v>
      </c>
      <c r="E32" s="82">
        <v>17.331</v>
      </c>
      <c r="F32" s="1"/>
      <c r="G32" s="1"/>
      <c r="H32" s="1"/>
      <c r="I32" s="1"/>
      <c r="J32" s="1"/>
      <c r="K32" s="1"/>
      <c r="L32" s="1"/>
    </row>
    <row r="33" spans="1:12" ht="18" thickBot="1" x14ac:dyDescent="0.3">
      <c r="A33" s="169" t="s">
        <v>84</v>
      </c>
      <c r="B33" s="81" t="s">
        <v>85</v>
      </c>
      <c r="C33" s="81" t="s">
        <v>86</v>
      </c>
      <c r="D33" s="82">
        <v>10</v>
      </c>
      <c r="E33" s="82">
        <v>0.16600000000000001</v>
      </c>
      <c r="F33" s="1"/>
      <c r="G33" s="1"/>
      <c r="H33" s="1"/>
      <c r="I33" s="1"/>
      <c r="J33" s="1"/>
      <c r="K33" s="1"/>
      <c r="L33" s="1"/>
    </row>
    <row r="34" spans="1:12" ht="18" thickBot="1" x14ac:dyDescent="0.3">
      <c r="A34" s="170"/>
      <c r="B34" s="81" t="s">
        <v>87</v>
      </c>
      <c r="C34" s="81" t="s">
        <v>88</v>
      </c>
      <c r="D34" s="82">
        <v>20</v>
      </c>
      <c r="E34" s="82">
        <v>2.347</v>
      </c>
      <c r="F34" s="1"/>
      <c r="G34" s="1"/>
      <c r="H34" s="1"/>
      <c r="I34" s="1"/>
      <c r="J34" s="1"/>
      <c r="K34" s="1"/>
      <c r="L34" s="1"/>
    </row>
    <row r="35" spans="1:12" ht="18" thickBot="1" x14ac:dyDescent="0.3">
      <c r="A35" s="170"/>
      <c r="B35" s="81" t="s">
        <v>89</v>
      </c>
      <c r="C35" s="81" t="s">
        <v>90</v>
      </c>
      <c r="D35" s="82">
        <v>10</v>
      </c>
      <c r="E35" s="82">
        <v>1.2999999999999999E-2</v>
      </c>
      <c r="F35" s="1"/>
      <c r="G35" s="1"/>
      <c r="H35" s="1"/>
      <c r="I35" s="1"/>
      <c r="J35" s="1"/>
      <c r="K35" s="1"/>
      <c r="L35" s="1"/>
    </row>
    <row r="36" spans="1:12" ht="18" thickBot="1" x14ac:dyDescent="0.3">
      <c r="A36" s="170"/>
      <c r="B36" s="81" t="s">
        <v>91</v>
      </c>
      <c r="C36" s="81" t="s">
        <v>91</v>
      </c>
      <c r="D36" s="82">
        <v>10</v>
      </c>
      <c r="E36" s="82">
        <v>8.0000000000000002E-3</v>
      </c>
      <c r="F36" s="61"/>
      <c r="G36" s="61"/>
      <c r="H36" s="61"/>
      <c r="I36" s="61"/>
      <c r="J36" s="61"/>
      <c r="K36" s="61"/>
    </row>
    <row r="37" spans="1:12" ht="18" thickBot="1" x14ac:dyDescent="0.3">
      <c r="A37" s="171"/>
      <c r="B37" s="81" t="s">
        <v>92</v>
      </c>
      <c r="C37" s="81" t="s">
        <v>93</v>
      </c>
      <c r="D37" s="82">
        <v>10</v>
      </c>
      <c r="E37" s="82">
        <v>0.02</v>
      </c>
      <c r="F37" s="61"/>
      <c r="G37" s="61"/>
      <c r="H37" s="61"/>
      <c r="I37" s="61"/>
      <c r="J37" s="61"/>
      <c r="K37" s="61"/>
    </row>
    <row r="38" spans="1:12" ht="18" thickBot="1" x14ac:dyDescent="0.3">
      <c r="A38" s="169" t="s">
        <v>94</v>
      </c>
      <c r="B38" s="81" t="s">
        <v>95</v>
      </c>
      <c r="C38" s="81" t="s">
        <v>96</v>
      </c>
      <c r="D38" s="82">
        <v>80</v>
      </c>
      <c r="E38" s="82">
        <v>0.80800000000000005</v>
      </c>
      <c r="F38" s="61"/>
      <c r="G38" s="61"/>
      <c r="H38" s="61"/>
      <c r="I38" s="61"/>
      <c r="J38" s="61"/>
      <c r="K38" s="61"/>
    </row>
    <row r="39" spans="1:12" ht="18" thickBot="1" x14ac:dyDescent="0.3">
      <c r="A39" s="170"/>
      <c r="B39" s="81" t="s">
        <v>97</v>
      </c>
      <c r="C39" s="81" t="s">
        <v>98</v>
      </c>
      <c r="D39" s="82">
        <v>10</v>
      </c>
      <c r="E39" s="82">
        <v>0.82399999999999995</v>
      </c>
      <c r="F39" s="61"/>
      <c r="G39" s="61"/>
      <c r="H39" s="61"/>
      <c r="I39" s="61"/>
      <c r="J39" s="61"/>
      <c r="K39" s="61"/>
    </row>
    <row r="40" spans="1:12" ht="15.75" customHeight="1" thickBot="1" x14ac:dyDescent="0.3">
      <c r="A40" s="170"/>
      <c r="B40" s="81" t="s">
        <v>99</v>
      </c>
      <c r="C40" s="81" t="s">
        <v>100</v>
      </c>
      <c r="D40" s="82">
        <v>20</v>
      </c>
      <c r="E40" s="82">
        <v>7.907</v>
      </c>
      <c r="F40" s="61"/>
      <c r="G40" s="61"/>
      <c r="H40" s="61"/>
      <c r="I40" s="61"/>
      <c r="J40" s="61"/>
      <c r="K40" s="61"/>
    </row>
    <row r="41" spans="1:12" ht="18" thickBot="1" x14ac:dyDescent="0.3">
      <c r="A41" s="170"/>
      <c r="B41" s="81" t="s">
        <v>101</v>
      </c>
      <c r="C41" s="81" t="s">
        <v>102</v>
      </c>
      <c r="D41" s="82">
        <v>110</v>
      </c>
      <c r="E41" s="82">
        <v>0.25600000000000001</v>
      </c>
      <c r="F41" s="61"/>
      <c r="G41" s="61"/>
      <c r="H41" s="61"/>
      <c r="I41" s="61"/>
      <c r="J41" s="61"/>
      <c r="K41" s="61"/>
    </row>
    <row r="42" spans="1:12" ht="18" thickBot="1" x14ac:dyDescent="0.3">
      <c r="A42" s="171"/>
      <c r="B42" s="81" t="s">
        <v>103</v>
      </c>
      <c r="C42" s="81" t="s">
        <v>104</v>
      </c>
      <c r="D42" s="82">
        <v>10</v>
      </c>
      <c r="E42" s="82">
        <v>3.1920000000000002</v>
      </c>
      <c r="F42" s="61"/>
      <c r="G42" s="61"/>
      <c r="H42" s="61"/>
      <c r="I42" s="61"/>
      <c r="J42" s="61"/>
      <c r="K42" s="61"/>
    </row>
    <row r="43" spans="1:12" ht="18" thickBot="1" x14ac:dyDescent="0.3">
      <c r="A43" s="83" t="s">
        <v>105</v>
      </c>
      <c r="B43" s="81" t="s">
        <v>106</v>
      </c>
      <c r="C43" s="81" t="s">
        <v>107</v>
      </c>
      <c r="D43" s="82">
        <v>10</v>
      </c>
      <c r="E43" s="82">
        <v>30.093</v>
      </c>
      <c r="F43" s="61"/>
      <c r="G43" s="61"/>
      <c r="H43" s="61"/>
      <c r="I43" s="61"/>
      <c r="J43" s="61"/>
      <c r="K43" s="61"/>
    </row>
    <row r="44" spans="1:12" ht="18" thickBot="1" x14ac:dyDescent="0.3">
      <c r="A44" s="83" t="s">
        <v>108</v>
      </c>
      <c r="B44" s="81" t="s">
        <v>109</v>
      </c>
      <c r="C44" s="81" t="s">
        <v>109</v>
      </c>
      <c r="D44" s="82">
        <v>20</v>
      </c>
      <c r="E44" s="82">
        <v>8.8999999999999996E-2</v>
      </c>
      <c r="F44" s="61"/>
      <c r="G44" s="61"/>
      <c r="H44" s="61"/>
      <c r="I44" s="61"/>
      <c r="J44" s="61"/>
      <c r="K44" s="61"/>
    </row>
    <row r="45" spans="1:12" ht="18" thickBot="1" x14ac:dyDescent="0.3">
      <c r="A45" s="83" t="s">
        <v>110</v>
      </c>
      <c r="B45" s="81" t="s">
        <v>111</v>
      </c>
      <c r="C45" s="81" t="s">
        <v>111</v>
      </c>
      <c r="D45" s="82">
        <v>20</v>
      </c>
      <c r="E45" s="82">
        <v>0.375</v>
      </c>
      <c r="F45" s="61"/>
      <c r="G45" s="61"/>
      <c r="H45" s="61"/>
      <c r="I45" s="61"/>
      <c r="J45" s="61"/>
      <c r="K45" s="61"/>
    </row>
    <row r="46" spans="1:12" ht="18" thickBot="1" x14ac:dyDescent="0.3">
      <c r="A46" s="83" t="s">
        <v>112</v>
      </c>
      <c r="B46" s="81" t="s">
        <v>113</v>
      </c>
      <c r="C46" s="81" t="s">
        <v>114</v>
      </c>
      <c r="D46" s="82">
        <v>10</v>
      </c>
      <c r="E46" s="82">
        <v>341.83699999999999</v>
      </c>
      <c r="F46" s="61"/>
      <c r="G46" s="61"/>
      <c r="H46" s="61"/>
      <c r="I46" s="61"/>
      <c r="J46" s="61"/>
      <c r="K46" s="61"/>
    </row>
    <row r="47" spans="1:12" x14ac:dyDescent="0.25">
      <c r="A47" s="60"/>
      <c r="B47" s="62"/>
      <c r="C47" s="61"/>
      <c r="D47" s="61"/>
      <c r="E47" s="61"/>
      <c r="F47" s="61"/>
      <c r="G47" s="61"/>
      <c r="H47" s="61"/>
      <c r="I47" s="61"/>
      <c r="J47" s="61"/>
      <c r="K47" s="61"/>
    </row>
    <row r="48" spans="1:12" x14ac:dyDescent="0.25">
      <c r="A48" s="60"/>
      <c r="B48" s="62"/>
      <c r="C48" s="61"/>
      <c r="D48" s="61"/>
      <c r="E48" s="61"/>
      <c r="F48" s="61"/>
      <c r="G48" s="61"/>
      <c r="H48" s="61"/>
      <c r="I48" s="61"/>
      <c r="J48" s="61"/>
      <c r="K48" s="61"/>
    </row>
    <row r="49" spans="1:11" x14ac:dyDescent="0.25">
      <c r="A49" s="60"/>
      <c r="B49" s="62"/>
      <c r="C49" s="61"/>
      <c r="D49" s="61"/>
      <c r="E49" s="61"/>
      <c r="F49" s="61"/>
      <c r="G49" s="61"/>
      <c r="H49" s="61"/>
      <c r="I49" s="61"/>
      <c r="J49" s="61"/>
      <c r="K49" s="61"/>
    </row>
    <row r="50" spans="1:11" x14ac:dyDescent="0.25">
      <c r="A50" s="60"/>
      <c r="B50" s="62"/>
      <c r="C50" s="61"/>
      <c r="D50" s="61"/>
      <c r="E50" s="61"/>
      <c r="F50" s="61"/>
      <c r="G50" s="61"/>
      <c r="H50" s="61"/>
      <c r="I50" s="61"/>
      <c r="J50" s="61"/>
      <c r="K50" s="61"/>
    </row>
    <row r="51" spans="1:11" x14ac:dyDescent="0.25">
      <c r="A51" s="1"/>
      <c r="B51" s="5"/>
      <c r="C51" s="5"/>
      <c r="D51" s="1"/>
      <c r="E51" s="5"/>
      <c r="F51" s="1"/>
      <c r="G51" s="5"/>
      <c r="H51" s="1"/>
      <c r="I51" s="5"/>
      <c r="J51" s="1"/>
      <c r="K51" s="1"/>
    </row>
    <row r="52" spans="1:11" x14ac:dyDescent="0.25">
      <c r="A52" s="1"/>
      <c r="B52" s="5"/>
      <c r="C52" s="5"/>
      <c r="D52" s="1"/>
      <c r="E52" s="5"/>
      <c r="F52" s="1"/>
      <c r="G52" s="5"/>
      <c r="H52" s="1"/>
      <c r="I52" s="5"/>
      <c r="J52" s="1"/>
      <c r="K52" s="1"/>
    </row>
    <row r="53" spans="1:11" x14ac:dyDescent="0.25">
      <c r="A53" s="173"/>
      <c r="B53" s="173"/>
      <c r="C53" s="173"/>
      <c r="D53" s="173"/>
      <c r="E53" s="173"/>
      <c r="F53" s="173"/>
      <c r="G53" s="173"/>
      <c r="H53" s="173"/>
      <c r="I53" s="173"/>
      <c r="J53" s="173"/>
      <c r="K53" s="6"/>
    </row>
    <row r="54" spans="1:1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x14ac:dyDescent="0.25">
      <c r="A55" s="60"/>
      <c r="B55" s="59"/>
      <c r="C55" s="61"/>
      <c r="D55" s="61"/>
      <c r="E55" s="61"/>
      <c r="F55" s="61"/>
      <c r="G55" s="61"/>
      <c r="H55" s="61"/>
      <c r="I55" s="61"/>
      <c r="J55" s="61"/>
      <c r="K55" s="59"/>
    </row>
    <row r="56" spans="1:11" x14ac:dyDescent="0.25">
      <c r="A56" s="60"/>
      <c r="B56" s="62"/>
      <c r="C56" s="61"/>
      <c r="D56" s="61"/>
      <c r="E56" s="61"/>
      <c r="F56" s="61"/>
      <c r="G56" s="61"/>
      <c r="H56" s="61"/>
      <c r="I56" s="61"/>
      <c r="J56" s="61"/>
      <c r="K56" s="59"/>
    </row>
    <row r="57" spans="1:11" x14ac:dyDescent="0.25">
      <c r="A57" s="60"/>
      <c r="B57" s="62"/>
      <c r="C57" s="61"/>
      <c r="D57" s="61"/>
      <c r="E57" s="61"/>
      <c r="F57" s="61"/>
      <c r="G57" s="61"/>
      <c r="H57" s="61"/>
      <c r="I57" s="61"/>
      <c r="J57" s="61"/>
      <c r="K57" s="59"/>
    </row>
    <row r="58" spans="1:11" x14ac:dyDescent="0.25">
      <c r="A58" s="60"/>
      <c r="B58" s="63"/>
      <c r="C58" s="61"/>
      <c r="D58" s="61"/>
      <c r="E58" s="61"/>
      <c r="F58" s="61"/>
      <c r="G58" s="61"/>
      <c r="H58" s="61"/>
      <c r="I58" s="61"/>
      <c r="J58" s="61"/>
      <c r="K58" s="59"/>
    </row>
    <row r="59" spans="1:11" x14ac:dyDescent="0.25">
      <c r="A59" s="60"/>
      <c r="B59" s="62"/>
      <c r="C59" s="61"/>
      <c r="D59" s="61"/>
      <c r="E59" s="61"/>
      <c r="F59" s="61"/>
      <c r="G59" s="61"/>
      <c r="H59" s="61"/>
      <c r="I59" s="61"/>
      <c r="J59" s="61"/>
      <c r="K59" s="59"/>
    </row>
    <row r="60" spans="1:11" x14ac:dyDescent="0.25">
      <c r="A60" s="60"/>
      <c r="B60" s="62"/>
      <c r="C60" s="61"/>
      <c r="D60" s="61"/>
      <c r="E60" s="61"/>
      <c r="F60" s="61"/>
      <c r="G60" s="61"/>
      <c r="H60" s="61"/>
      <c r="I60" s="61"/>
      <c r="J60" s="61"/>
      <c r="K60" s="59"/>
    </row>
    <row r="61" spans="1:11" x14ac:dyDescent="0.25">
      <c r="A61" s="60"/>
      <c r="B61" s="62"/>
      <c r="C61" s="61"/>
      <c r="D61" s="61"/>
      <c r="E61" s="61"/>
      <c r="F61" s="61"/>
      <c r="G61" s="61"/>
      <c r="H61" s="61"/>
      <c r="I61" s="61"/>
      <c r="J61" s="61"/>
      <c r="K61" s="59"/>
    </row>
    <row r="62" spans="1:11" x14ac:dyDescent="0.25">
      <c r="A62" s="60"/>
      <c r="B62" s="62"/>
      <c r="C62" s="61"/>
      <c r="D62" s="61"/>
      <c r="E62" s="61"/>
      <c r="F62" s="61"/>
      <c r="G62" s="61"/>
      <c r="H62" s="61"/>
      <c r="I62" s="61"/>
      <c r="J62" s="61"/>
      <c r="K62" s="59"/>
    </row>
    <row r="63" spans="1:11" x14ac:dyDescent="0.25">
      <c r="A63" s="60"/>
      <c r="B63" s="62"/>
      <c r="C63" s="61"/>
      <c r="D63" s="61"/>
      <c r="E63" s="61"/>
      <c r="F63" s="61"/>
      <c r="G63" s="61"/>
      <c r="H63" s="61"/>
      <c r="I63" s="61"/>
      <c r="J63" s="61"/>
      <c r="K63" s="59"/>
    </row>
    <row r="64" spans="1:11" x14ac:dyDescent="0.25">
      <c r="A64" s="60"/>
      <c r="B64" s="62"/>
      <c r="C64" s="61"/>
      <c r="D64" s="61"/>
      <c r="E64" s="61"/>
      <c r="F64" s="61"/>
      <c r="G64" s="61"/>
      <c r="H64" s="61"/>
      <c r="I64" s="61"/>
      <c r="J64" s="61"/>
      <c r="K64" s="59"/>
    </row>
    <row r="65" spans="1:11" x14ac:dyDescent="0.25">
      <c r="A65" s="60"/>
      <c r="B65" s="62"/>
      <c r="C65" s="61"/>
      <c r="D65" s="61"/>
      <c r="E65" s="61"/>
      <c r="F65" s="61"/>
      <c r="G65" s="61"/>
      <c r="H65" s="61"/>
      <c r="I65" s="61"/>
      <c r="J65" s="61"/>
      <c r="K65" s="1"/>
    </row>
    <row r="66" spans="1:11" x14ac:dyDescent="0.25">
      <c r="A66" s="60"/>
      <c r="B66" s="62"/>
      <c r="C66" s="61"/>
      <c r="D66" s="61"/>
      <c r="E66" s="61"/>
      <c r="F66" s="61"/>
      <c r="G66" s="61"/>
      <c r="H66" s="61"/>
      <c r="I66" s="61"/>
      <c r="J66" s="61"/>
      <c r="K66" s="64"/>
    </row>
    <row r="67" spans="1:11" x14ac:dyDescent="0.25">
      <c r="A67" s="60"/>
      <c r="B67" s="62"/>
      <c r="C67" s="61"/>
      <c r="D67" s="61"/>
      <c r="E67" s="61"/>
      <c r="F67" s="61"/>
      <c r="G67" s="61"/>
      <c r="H67" s="61"/>
      <c r="I67" s="61"/>
      <c r="J67" s="61"/>
    </row>
    <row r="68" spans="1:11" x14ac:dyDescent="0.25">
      <c r="A68" s="60"/>
      <c r="B68" s="62"/>
      <c r="C68" s="61"/>
      <c r="D68" s="61"/>
      <c r="E68" s="61"/>
      <c r="F68" s="61"/>
      <c r="G68" s="61"/>
      <c r="H68" s="61"/>
      <c r="I68" s="61"/>
      <c r="J68" s="61"/>
      <c r="K68" s="1"/>
    </row>
    <row r="69" spans="1:11" x14ac:dyDescent="0.25">
      <c r="A69" s="60"/>
      <c r="B69" s="62"/>
      <c r="C69" s="61"/>
      <c r="D69" s="61"/>
      <c r="E69" s="61"/>
      <c r="F69" s="61"/>
      <c r="G69" s="61"/>
      <c r="H69" s="61"/>
      <c r="I69" s="61"/>
      <c r="J69" s="61"/>
      <c r="K69" s="1"/>
    </row>
    <row r="70" spans="1:11" x14ac:dyDescent="0.25">
      <c r="A70" s="60"/>
      <c r="B70" s="62"/>
      <c r="C70" s="61"/>
      <c r="D70" s="61"/>
      <c r="E70" s="61"/>
      <c r="F70" s="61"/>
      <c r="G70" s="61"/>
      <c r="H70" s="61"/>
      <c r="I70" s="61"/>
      <c r="J70" s="61"/>
      <c r="K70" s="1"/>
    </row>
    <row r="71" spans="1:11" x14ac:dyDescent="0.25">
      <c r="A71" s="60"/>
      <c r="B71" s="62"/>
      <c r="C71" s="61"/>
      <c r="D71" s="61"/>
      <c r="E71" s="61"/>
      <c r="F71" s="61"/>
      <c r="G71" s="61"/>
      <c r="H71" s="61"/>
      <c r="I71" s="61"/>
      <c r="J71" s="61"/>
      <c r="K71" s="1"/>
    </row>
    <row r="72" spans="1:11" x14ac:dyDescent="0.25">
      <c r="A72" s="60"/>
      <c r="B72" s="62"/>
      <c r="C72" s="61"/>
      <c r="D72" s="61"/>
      <c r="E72" s="61"/>
      <c r="F72" s="61"/>
      <c r="G72" s="61"/>
      <c r="H72" s="61"/>
      <c r="I72" s="61"/>
      <c r="J72" s="61"/>
      <c r="K72" s="1"/>
    </row>
    <row r="73" spans="1:11" x14ac:dyDescent="0.25">
      <c r="A73" s="60"/>
      <c r="B73" s="62"/>
      <c r="C73" s="61"/>
      <c r="D73" s="61"/>
      <c r="E73" s="61"/>
      <c r="F73" s="61"/>
      <c r="G73" s="61"/>
      <c r="H73" s="61"/>
      <c r="I73" s="61"/>
      <c r="J73" s="61"/>
      <c r="K73" s="1"/>
    </row>
    <row r="74" spans="1:11" x14ac:dyDescent="0.25">
      <c r="A74" s="60"/>
      <c r="B74" s="62"/>
      <c r="C74" s="61"/>
      <c r="D74" s="61"/>
      <c r="E74" s="61"/>
      <c r="F74" s="61"/>
      <c r="G74" s="61"/>
      <c r="H74" s="61"/>
      <c r="I74" s="61"/>
      <c r="J74" s="61"/>
      <c r="K74" s="1"/>
    </row>
    <row r="75" spans="1:11" x14ac:dyDescent="0.25">
      <c r="A75" s="60"/>
      <c r="B75" s="59"/>
      <c r="C75" s="61"/>
      <c r="D75" s="61"/>
      <c r="E75" s="61"/>
      <c r="F75" s="61"/>
      <c r="G75" s="61"/>
      <c r="H75" s="61"/>
      <c r="I75" s="61"/>
      <c r="J75" s="61"/>
      <c r="K75" s="1"/>
    </row>
    <row r="76" spans="1:11" x14ac:dyDescent="0.25">
      <c r="A76" s="60"/>
      <c r="B76" s="62"/>
      <c r="C76" s="61"/>
      <c r="D76" s="61"/>
      <c r="E76" s="61"/>
      <c r="F76" s="61"/>
      <c r="G76" s="61"/>
      <c r="H76" s="61"/>
      <c r="I76" s="61"/>
      <c r="J76" s="61"/>
      <c r="K76" s="1"/>
    </row>
    <row r="77" spans="1:11" x14ac:dyDescent="0.25">
      <c r="A77" s="60"/>
      <c r="B77" s="62"/>
      <c r="C77" s="61"/>
      <c r="D77" s="61"/>
      <c r="E77" s="61"/>
      <c r="F77" s="61"/>
      <c r="G77" s="61"/>
      <c r="H77" s="61"/>
      <c r="I77" s="61"/>
      <c r="J77" s="61"/>
      <c r="K77" s="1"/>
    </row>
    <row r="78" spans="1:11" x14ac:dyDescent="0.25">
      <c r="A78" s="60"/>
      <c r="B78" s="62"/>
      <c r="C78" s="61"/>
      <c r="D78" s="61"/>
      <c r="E78" s="61"/>
      <c r="F78" s="61"/>
      <c r="G78" s="61"/>
      <c r="H78" s="61"/>
      <c r="I78" s="61"/>
      <c r="J78" s="61"/>
      <c r="K78" s="1"/>
    </row>
    <row r="79" spans="1:11" x14ac:dyDescent="0.25">
      <c r="A79" s="60"/>
      <c r="B79" s="62"/>
      <c r="C79" s="61"/>
      <c r="D79" s="61"/>
      <c r="E79" s="61"/>
      <c r="F79" s="61"/>
      <c r="G79" s="61"/>
      <c r="H79" s="61"/>
      <c r="I79" s="61"/>
      <c r="J79" s="61"/>
      <c r="K79" s="1"/>
    </row>
    <row r="80" spans="1:11" x14ac:dyDescent="0.25">
      <c r="A80" s="60"/>
      <c r="B80" s="62"/>
      <c r="C80" s="61"/>
      <c r="D80" s="61"/>
      <c r="E80" s="61"/>
      <c r="F80" s="61"/>
      <c r="G80" s="61"/>
      <c r="H80" s="61"/>
      <c r="I80" s="61"/>
      <c r="J80" s="61"/>
      <c r="K80" s="1"/>
    </row>
    <row r="81" spans="1:11" x14ac:dyDescent="0.25">
      <c r="A81" s="60"/>
      <c r="B81" s="62"/>
      <c r="C81" s="61"/>
      <c r="D81" s="61"/>
      <c r="E81" s="61"/>
      <c r="F81" s="61"/>
      <c r="G81" s="61"/>
      <c r="H81" s="61"/>
      <c r="I81" s="61"/>
      <c r="J81" s="61"/>
      <c r="K81" s="1"/>
    </row>
    <row r="82" spans="1:11" x14ac:dyDescent="0.25">
      <c r="A82" s="60"/>
      <c r="B82" s="62"/>
      <c r="C82" s="61"/>
      <c r="D82" s="61"/>
      <c r="E82" s="61"/>
      <c r="F82" s="61"/>
      <c r="G82" s="61"/>
      <c r="H82" s="61"/>
      <c r="I82" s="61"/>
      <c r="J82" s="61"/>
      <c r="K82" s="1"/>
    </row>
    <row r="83" spans="1:11" x14ac:dyDescent="0.25">
      <c r="A83" s="60"/>
      <c r="B83" s="62"/>
      <c r="C83" s="61"/>
      <c r="D83" s="61"/>
      <c r="E83" s="61"/>
      <c r="F83" s="61"/>
      <c r="G83" s="61"/>
      <c r="H83" s="61"/>
      <c r="I83" s="61"/>
      <c r="J83" s="61"/>
      <c r="K83" s="1"/>
    </row>
    <row r="84" spans="1:11" x14ac:dyDescent="0.25">
      <c r="A84" s="60"/>
      <c r="B84" s="62"/>
      <c r="C84" s="61"/>
      <c r="D84" s="61"/>
      <c r="E84" s="61"/>
      <c r="F84" s="61"/>
      <c r="G84" s="61"/>
      <c r="H84" s="61"/>
      <c r="I84" s="61"/>
      <c r="J84" s="6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73"/>
      <c r="B88" s="173"/>
      <c r="C88" s="173"/>
      <c r="D88" s="173"/>
      <c r="E88" s="6"/>
      <c r="F88" s="6"/>
      <c r="G88" s="6"/>
      <c r="H88" s="6"/>
      <c r="I88" s="6"/>
      <c r="J88" s="6"/>
      <c r="K88" s="6"/>
    </row>
    <row r="89" spans="1:11" x14ac:dyDescent="0.25">
      <c r="A89" s="174"/>
      <c r="B89" s="175"/>
      <c r="C89" s="174"/>
      <c r="D89" s="174"/>
      <c r="E89" s="5"/>
      <c r="F89" s="61"/>
      <c r="G89" s="61"/>
      <c r="H89" s="5"/>
      <c r="I89" s="5"/>
      <c r="J89" s="61"/>
      <c r="K89" s="6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73"/>
      <c r="B91" s="173"/>
      <c r="C91" s="176"/>
      <c r="D91" s="176"/>
      <c r="E91" s="6"/>
      <c r="F91" s="172"/>
      <c r="G91" s="172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65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7"/>
    </row>
  </sheetData>
  <mergeCells count="16">
    <mergeCell ref="A25:A32"/>
    <mergeCell ref="A33:A37"/>
    <mergeCell ref="A2:K2"/>
    <mergeCell ref="A8:A10"/>
    <mergeCell ref="B8:B10"/>
    <mergeCell ref="A7:G7"/>
    <mergeCell ref="A22:H22"/>
    <mergeCell ref="A38:A42"/>
    <mergeCell ref="F91:G91"/>
    <mergeCell ref="A88:B88"/>
    <mergeCell ref="C88:D88"/>
    <mergeCell ref="A89:B89"/>
    <mergeCell ref="C89:D89"/>
    <mergeCell ref="A91:B91"/>
    <mergeCell ref="C91:D91"/>
    <mergeCell ref="A53:J53"/>
  </mergeCells>
  <conditionalFormatting sqref="C55:J84">
    <cfRule type="top10" dxfId="0" priority="1" percent="1" rank="2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9A2EC-B110-4307-A73A-A024FF2CEEEB}">
  <dimension ref="A1:L842"/>
  <sheetViews>
    <sheetView topLeftCell="A21" workbookViewId="0">
      <selection activeCell="K19" sqref="K19"/>
    </sheetView>
  </sheetViews>
  <sheetFormatPr baseColWidth="10" defaultColWidth="11.42578125" defaultRowHeight="15" x14ac:dyDescent="0.25"/>
  <sheetData>
    <row r="1" spans="1:12" ht="16.5" thickBot="1" x14ac:dyDescent="0.3">
      <c r="A1" s="186" t="s">
        <v>13</v>
      </c>
      <c r="B1" s="187"/>
      <c r="C1" s="187"/>
      <c r="D1" s="187"/>
      <c r="E1" s="187"/>
      <c r="F1" s="187"/>
      <c r="G1" s="187"/>
      <c r="H1" s="187"/>
      <c r="I1" s="188"/>
    </row>
    <row r="2" spans="1:12" ht="15.75" thickBot="1" x14ac:dyDescent="0.3"/>
    <row r="3" spans="1:12" ht="26.25" thickBot="1" x14ac:dyDescent="0.3">
      <c r="A3" s="84" t="s">
        <v>14</v>
      </c>
      <c r="B3" s="3">
        <v>18</v>
      </c>
      <c r="C3" s="4">
        <v>8</v>
      </c>
      <c r="D3" s="2">
        <v>2013</v>
      </c>
    </row>
    <row r="4" spans="1:12" ht="15.75" thickBot="1" x14ac:dyDescent="0.3"/>
    <row r="5" spans="1:12" ht="15.75" thickBot="1" x14ac:dyDescent="0.3">
      <c r="A5" s="85" t="s">
        <v>15</v>
      </c>
    </row>
    <row r="6" spans="1:12" ht="15.75" thickBot="1" x14ac:dyDescent="0.3">
      <c r="A6" s="192" t="s">
        <v>117</v>
      </c>
      <c r="B6" s="184"/>
      <c r="C6" s="184"/>
      <c r="D6" s="184"/>
      <c r="E6" s="184"/>
      <c r="F6" s="185"/>
      <c r="H6" s="189" t="s">
        <v>16</v>
      </c>
      <c r="I6" s="190"/>
      <c r="J6" s="190"/>
      <c r="K6" s="190"/>
      <c r="L6" s="191"/>
    </row>
    <row r="7" spans="1:12" ht="51.75" thickBot="1" x14ac:dyDescent="0.3">
      <c r="A7" s="88" t="s">
        <v>12</v>
      </c>
      <c r="B7" s="89" t="s">
        <v>20</v>
      </c>
      <c r="C7" s="90" t="s">
        <v>6</v>
      </c>
      <c r="D7" s="10" t="s">
        <v>17</v>
      </c>
      <c r="E7" s="91" t="s">
        <v>18</v>
      </c>
      <c r="F7" s="89" t="s">
        <v>19</v>
      </c>
      <c r="H7" s="7" t="s">
        <v>4</v>
      </c>
      <c r="I7" s="11" t="s">
        <v>6</v>
      </c>
      <c r="J7" s="9" t="s">
        <v>17</v>
      </c>
      <c r="K7" s="9" t="s">
        <v>18</v>
      </c>
      <c r="L7" s="8" t="s">
        <v>19</v>
      </c>
    </row>
    <row r="8" spans="1:12" x14ac:dyDescent="0.25">
      <c r="A8" s="32">
        <v>1</v>
      </c>
      <c r="B8" s="33">
        <v>0</v>
      </c>
      <c r="C8" s="34">
        <v>10.14</v>
      </c>
      <c r="D8" s="35">
        <v>14.09</v>
      </c>
      <c r="E8" s="35">
        <v>19.37</v>
      </c>
      <c r="F8" s="36">
        <v>111.1</v>
      </c>
      <c r="H8" s="12">
        <v>0</v>
      </c>
      <c r="I8" s="13">
        <f>AVERAGEIF($B$8:$B$842,H8,$C$8:$C$842)</f>
        <v>10.915000000000001</v>
      </c>
      <c r="J8" s="13">
        <f>AVERAGEIF($B$8:$B$842,H8,$D$8:$D$842)</f>
        <v>9.6762500000000014</v>
      </c>
      <c r="K8" s="13">
        <f>AVERAGEIF($B$8:$B$842,H8,$E$8:$E$842)</f>
        <v>20.857500000000002</v>
      </c>
      <c r="L8" s="14">
        <f>AVERAGEIF($B$8:$B$842,H8,$F$8:$F$842)</f>
        <v>109.58749999999999</v>
      </c>
    </row>
    <row r="9" spans="1:12" x14ac:dyDescent="0.25">
      <c r="A9" s="24">
        <v>2</v>
      </c>
      <c r="B9" s="38">
        <v>5</v>
      </c>
      <c r="C9" s="92">
        <v>11.45</v>
      </c>
      <c r="D9" s="26">
        <v>11.12</v>
      </c>
      <c r="E9" s="26">
        <v>25.7</v>
      </c>
      <c r="F9" s="27">
        <v>122.5</v>
      </c>
      <c r="H9" s="15">
        <v>5</v>
      </c>
      <c r="I9" s="16">
        <f t="shared" ref="I9:I16" si="0">AVERAGEIF($B$8:$B$842,H9,$C$8:$C$842)</f>
        <v>10.487</v>
      </c>
      <c r="J9" s="16">
        <f t="shared" ref="J9:J16" si="1">AVERAGEIF($B$8:$B$842,H9,$D$8:$D$842)</f>
        <v>10.096</v>
      </c>
      <c r="K9" s="16">
        <f t="shared" ref="K9:K16" si="2">AVERAGEIF($B$8:$B$842,H9,$E$8:$E$842)</f>
        <v>27.477000000000004</v>
      </c>
      <c r="L9" s="17">
        <f t="shared" ref="L9:L16" si="3">AVERAGEIF($B$8:$B$842,H9,$F$8:$F$842)</f>
        <v>110.85</v>
      </c>
    </row>
    <row r="10" spans="1:12" x14ac:dyDescent="0.25">
      <c r="A10" s="24">
        <v>3</v>
      </c>
      <c r="B10" s="38">
        <v>10</v>
      </c>
      <c r="C10" s="92">
        <v>11.47</v>
      </c>
      <c r="D10" s="26">
        <v>10.76</v>
      </c>
      <c r="E10" s="26">
        <v>26.31</v>
      </c>
      <c r="F10" s="27">
        <v>122.2</v>
      </c>
      <c r="H10" s="15">
        <v>10</v>
      </c>
      <c r="I10" s="16">
        <f t="shared" si="0"/>
        <v>10.443999999999999</v>
      </c>
      <c r="J10" s="16">
        <f t="shared" si="1"/>
        <v>9.9079999999999995</v>
      </c>
      <c r="K10" s="16">
        <f t="shared" si="2"/>
        <v>27.994999999999997</v>
      </c>
      <c r="L10" s="17">
        <f t="shared" si="3"/>
        <v>110.37</v>
      </c>
    </row>
    <row r="11" spans="1:12" x14ac:dyDescent="0.25">
      <c r="A11" s="24">
        <v>4</v>
      </c>
      <c r="B11" s="38">
        <v>15</v>
      </c>
      <c r="C11" s="92">
        <v>11.07</v>
      </c>
      <c r="D11" s="26">
        <v>10.39</v>
      </c>
      <c r="E11" s="26">
        <v>26.93</v>
      </c>
      <c r="F11" s="27">
        <v>117.6</v>
      </c>
      <c r="H11" s="15">
        <v>15</v>
      </c>
      <c r="I11" s="16">
        <f t="shared" si="0"/>
        <v>10.37875</v>
      </c>
      <c r="J11" s="16">
        <f t="shared" si="1"/>
        <v>9.8637499999999996</v>
      </c>
      <c r="K11" s="16">
        <f t="shared" si="2"/>
        <v>28.672499999999999</v>
      </c>
      <c r="L11" s="17">
        <f t="shared" si="3"/>
        <v>110.125</v>
      </c>
    </row>
    <row r="12" spans="1:12" x14ac:dyDescent="0.25">
      <c r="A12" s="24">
        <v>5</v>
      </c>
      <c r="B12" s="38">
        <v>20</v>
      </c>
      <c r="C12" s="92">
        <v>10.3</v>
      </c>
      <c r="D12" s="26">
        <v>10.34</v>
      </c>
      <c r="E12" s="26">
        <v>27.18</v>
      </c>
      <c r="F12" s="27">
        <v>109.4</v>
      </c>
      <c r="H12" s="15">
        <v>20</v>
      </c>
      <c r="I12" s="16">
        <f t="shared" si="0"/>
        <v>10.042857142857144</v>
      </c>
      <c r="J12" s="16">
        <f t="shared" si="1"/>
        <v>10.124285714285715</v>
      </c>
      <c r="K12" s="16">
        <f t="shared" si="2"/>
        <v>29.33285714285714</v>
      </c>
      <c r="L12" s="17">
        <f t="shared" si="3"/>
        <v>107.58571428571429</v>
      </c>
    </row>
    <row r="13" spans="1:12" x14ac:dyDescent="0.25">
      <c r="A13" s="24">
        <v>6</v>
      </c>
      <c r="B13" s="38">
        <v>25</v>
      </c>
      <c r="C13" s="92">
        <v>9.9600000000000009</v>
      </c>
      <c r="D13" s="26">
        <v>10.220000000000001</v>
      </c>
      <c r="E13" s="26">
        <v>27.35</v>
      </c>
      <c r="F13" s="27">
        <v>105.6</v>
      </c>
      <c r="H13" s="15">
        <v>25</v>
      </c>
      <c r="I13" s="16">
        <f t="shared" si="0"/>
        <v>9.8580000000000005</v>
      </c>
      <c r="J13" s="16">
        <f t="shared" si="1"/>
        <v>10.199999999999999</v>
      </c>
      <c r="K13" s="16">
        <f t="shared" si="2"/>
        <v>29.356000000000002</v>
      </c>
      <c r="L13" s="17">
        <f t="shared" si="3"/>
        <v>105.8</v>
      </c>
    </row>
    <row r="14" spans="1:12" x14ac:dyDescent="0.25">
      <c r="A14" s="24">
        <v>7</v>
      </c>
      <c r="B14" s="38">
        <v>30</v>
      </c>
      <c r="C14" s="92">
        <v>9.49</v>
      </c>
      <c r="D14" s="26">
        <v>10.029999999999999</v>
      </c>
      <c r="E14" s="26">
        <v>27.64</v>
      </c>
      <c r="F14" s="27">
        <v>100.3</v>
      </c>
      <c r="H14" s="15">
        <v>30</v>
      </c>
      <c r="I14" s="16">
        <f t="shared" si="0"/>
        <v>9.7000000000000011</v>
      </c>
      <c r="J14" s="16">
        <f t="shared" si="1"/>
        <v>10.190000000000001</v>
      </c>
      <c r="K14" s="16">
        <f t="shared" si="2"/>
        <v>29.417499999999997</v>
      </c>
      <c r="L14" s="17">
        <f t="shared" si="3"/>
        <v>104.15</v>
      </c>
    </row>
    <row r="15" spans="1:12" x14ac:dyDescent="0.25">
      <c r="A15" s="24">
        <v>8</v>
      </c>
      <c r="B15" s="38">
        <v>40</v>
      </c>
      <c r="C15" s="92">
        <v>8.7799999999999994</v>
      </c>
      <c r="D15" s="26">
        <v>9.93</v>
      </c>
      <c r="E15" s="26">
        <v>27.81</v>
      </c>
      <c r="F15" s="27">
        <v>92.8</v>
      </c>
      <c r="H15" s="15">
        <v>40</v>
      </c>
      <c r="I15" s="16">
        <f t="shared" si="0"/>
        <v>9.32</v>
      </c>
      <c r="J15" s="16">
        <f t="shared" si="1"/>
        <v>10.135</v>
      </c>
      <c r="K15" s="16">
        <f t="shared" si="2"/>
        <v>29.015000000000001</v>
      </c>
      <c r="L15" s="17">
        <f t="shared" si="3"/>
        <v>99.75</v>
      </c>
    </row>
    <row r="16" spans="1:12" ht="15.75" thickBot="1" x14ac:dyDescent="0.3">
      <c r="A16" s="24">
        <v>9</v>
      </c>
      <c r="B16" s="38">
        <v>50</v>
      </c>
      <c r="C16" s="92">
        <v>8.02</v>
      </c>
      <c r="D16" s="26">
        <v>9.17</v>
      </c>
      <c r="E16" s="26">
        <v>28.33</v>
      </c>
      <c r="F16" s="27">
        <v>87.4</v>
      </c>
      <c r="H16" s="18">
        <v>50</v>
      </c>
      <c r="I16" s="19">
        <f t="shared" si="0"/>
        <v>8.02</v>
      </c>
      <c r="J16" s="19">
        <f t="shared" si="1"/>
        <v>9.17</v>
      </c>
      <c r="K16" s="19">
        <f t="shared" si="2"/>
        <v>28.33</v>
      </c>
      <c r="L16" s="20">
        <f t="shared" si="3"/>
        <v>87.4</v>
      </c>
    </row>
    <row r="17" spans="1:12" x14ac:dyDescent="0.25">
      <c r="A17" s="93">
        <v>10</v>
      </c>
      <c r="B17" s="94" t="s">
        <v>21</v>
      </c>
      <c r="C17" s="95">
        <v>7.45</v>
      </c>
      <c r="D17" s="96">
        <v>8.89</v>
      </c>
      <c r="E17" s="96">
        <v>29.08</v>
      </c>
      <c r="F17" s="97">
        <v>78.3</v>
      </c>
      <c r="H17" s="21"/>
      <c r="I17" s="22"/>
      <c r="J17" s="22"/>
      <c r="K17" s="22"/>
      <c r="L17" s="23"/>
    </row>
    <row r="18" spans="1:12" ht="15.75" thickBot="1" x14ac:dyDescent="0.3">
      <c r="A18" s="28"/>
      <c r="B18" s="29"/>
      <c r="C18" s="21"/>
      <c r="D18" s="21"/>
      <c r="E18" s="21"/>
      <c r="F18" s="29"/>
      <c r="H18" s="21"/>
      <c r="I18" s="22"/>
      <c r="J18" s="22"/>
      <c r="K18" s="22"/>
      <c r="L18" s="23"/>
    </row>
    <row r="19" spans="1:12" ht="15.75" thickBot="1" x14ac:dyDescent="0.3">
      <c r="A19" s="85" t="s">
        <v>22</v>
      </c>
      <c r="B19" s="98"/>
      <c r="C19" s="5"/>
      <c r="D19" s="5"/>
      <c r="H19" s="21"/>
      <c r="I19" s="22"/>
      <c r="J19" s="22"/>
      <c r="K19" s="22"/>
      <c r="L19" s="23"/>
    </row>
    <row r="20" spans="1:12" ht="15.75" thickBot="1" x14ac:dyDescent="0.3">
      <c r="A20" s="183" t="s">
        <v>117</v>
      </c>
      <c r="B20" s="184"/>
      <c r="C20" s="184"/>
      <c r="D20" s="184"/>
      <c r="E20" s="184"/>
      <c r="F20" s="185"/>
      <c r="H20" s="21"/>
      <c r="I20" s="22"/>
      <c r="J20" s="22"/>
      <c r="K20" s="22"/>
      <c r="L20" s="23"/>
    </row>
    <row r="21" spans="1:12" ht="51.75" thickBot="1" x14ac:dyDescent="0.3">
      <c r="A21" s="88" t="s">
        <v>12</v>
      </c>
      <c r="B21" s="89" t="s">
        <v>20</v>
      </c>
      <c r="C21" s="90" t="s">
        <v>6</v>
      </c>
      <c r="D21" s="10" t="s">
        <v>17</v>
      </c>
      <c r="E21" s="91" t="s">
        <v>18</v>
      </c>
      <c r="F21" s="89" t="s">
        <v>19</v>
      </c>
      <c r="H21" s="21"/>
      <c r="I21" s="22"/>
      <c r="J21" s="22"/>
      <c r="K21" s="22"/>
      <c r="L21" s="23"/>
    </row>
    <row r="22" spans="1:12" x14ac:dyDescent="0.25">
      <c r="A22" s="32">
        <v>1</v>
      </c>
      <c r="B22" s="99">
        <v>1</v>
      </c>
      <c r="C22" s="35">
        <v>9.75</v>
      </c>
      <c r="D22" s="35">
        <v>13.74</v>
      </c>
      <c r="E22" s="35">
        <v>19.989999999999998</v>
      </c>
      <c r="F22" s="36">
        <v>106.5</v>
      </c>
      <c r="H22" s="21"/>
      <c r="I22" s="22"/>
      <c r="J22" s="22"/>
      <c r="K22" s="22"/>
      <c r="L22" s="23"/>
    </row>
    <row r="23" spans="1:12" x14ac:dyDescent="0.25">
      <c r="A23" s="24">
        <v>2</v>
      </c>
      <c r="B23" s="25">
        <v>5</v>
      </c>
      <c r="C23" s="26">
        <v>10.42</v>
      </c>
      <c r="D23" s="26">
        <v>11.15</v>
      </c>
      <c r="E23" s="26">
        <v>26.14</v>
      </c>
      <c r="F23" s="27">
        <v>111.9</v>
      </c>
      <c r="H23" s="21"/>
      <c r="I23" s="22"/>
      <c r="J23" s="22"/>
      <c r="K23" s="22"/>
      <c r="L23" s="23"/>
    </row>
    <row r="24" spans="1:12" x14ac:dyDescent="0.25">
      <c r="A24" s="24">
        <v>3</v>
      </c>
      <c r="B24" s="25">
        <v>10</v>
      </c>
      <c r="C24" s="26">
        <v>10.64</v>
      </c>
      <c r="D24" s="26">
        <v>10.42</v>
      </c>
      <c r="E24" s="26">
        <v>27.2</v>
      </c>
      <c r="F24" s="27">
        <v>113.2</v>
      </c>
      <c r="H24" s="21"/>
      <c r="I24" s="22"/>
      <c r="J24" s="22"/>
      <c r="K24" s="22"/>
      <c r="L24" s="23"/>
    </row>
    <row r="25" spans="1:12" x14ac:dyDescent="0.25">
      <c r="A25" s="24">
        <v>4</v>
      </c>
      <c r="B25" s="25" t="s">
        <v>21</v>
      </c>
      <c r="C25" s="26">
        <v>10.050000000000001</v>
      </c>
      <c r="D25" s="26">
        <v>10.38</v>
      </c>
      <c r="E25" s="26">
        <v>27.36</v>
      </c>
      <c r="F25" s="27">
        <v>107</v>
      </c>
      <c r="H25" s="21"/>
      <c r="I25" s="22"/>
      <c r="J25" s="22"/>
      <c r="K25" s="22"/>
      <c r="L25" s="23"/>
    </row>
    <row r="26" spans="1:12" x14ac:dyDescent="0.25">
      <c r="A26" s="28"/>
      <c r="B26" s="29"/>
      <c r="C26" s="21"/>
      <c r="D26" s="21"/>
      <c r="E26" s="21"/>
      <c r="F26" s="29"/>
      <c r="H26" s="21"/>
      <c r="I26" s="22"/>
      <c r="J26" s="22"/>
      <c r="K26" s="22"/>
      <c r="L26" s="23"/>
    </row>
    <row r="27" spans="1:12" ht="15.75" thickBot="1" x14ac:dyDescent="0.3">
      <c r="A27" s="28"/>
      <c r="B27" s="29"/>
      <c r="C27" s="21"/>
      <c r="D27" s="21"/>
      <c r="E27" s="21"/>
      <c r="F27" s="29"/>
      <c r="H27" s="21"/>
      <c r="I27" s="22"/>
      <c r="J27" s="22"/>
      <c r="K27" s="22"/>
      <c r="L27" s="23"/>
    </row>
    <row r="28" spans="1:12" ht="15.75" thickBot="1" x14ac:dyDescent="0.3">
      <c r="A28" s="85" t="s">
        <v>25</v>
      </c>
      <c r="B28" s="98"/>
      <c r="C28" s="5" t="s">
        <v>118</v>
      </c>
      <c r="D28" s="5" t="s">
        <v>10</v>
      </c>
      <c r="H28" s="21"/>
      <c r="I28" s="22"/>
      <c r="J28" s="22"/>
      <c r="K28" s="22"/>
      <c r="L28" s="23"/>
    </row>
    <row r="29" spans="1:12" ht="15.75" thickBot="1" x14ac:dyDescent="0.3">
      <c r="A29" s="183" t="s">
        <v>117</v>
      </c>
      <c r="B29" s="184"/>
      <c r="C29" s="184"/>
      <c r="D29" s="184"/>
      <c r="E29" s="184"/>
      <c r="F29" s="185"/>
      <c r="H29" s="21"/>
      <c r="I29" s="22"/>
      <c r="J29" s="22"/>
      <c r="K29" s="22"/>
      <c r="L29" s="23"/>
    </row>
    <row r="30" spans="1:12" ht="51.75" thickBot="1" x14ac:dyDescent="0.3">
      <c r="A30" s="100" t="s">
        <v>12</v>
      </c>
      <c r="B30" s="101" t="s">
        <v>20</v>
      </c>
      <c r="C30" s="102" t="s">
        <v>6</v>
      </c>
      <c r="D30" s="9" t="s">
        <v>17</v>
      </c>
      <c r="E30" s="103" t="s">
        <v>18</v>
      </c>
      <c r="F30" s="101" t="s">
        <v>19</v>
      </c>
      <c r="H30" s="21"/>
      <c r="I30" s="22"/>
      <c r="J30" s="22"/>
      <c r="K30" s="22"/>
      <c r="L30" s="23"/>
    </row>
    <row r="31" spans="1:12" x14ac:dyDescent="0.25">
      <c r="A31" s="104">
        <v>1</v>
      </c>
      <c r="B31" s="105">
        <v>1</v>
      </c>
      <c r="C31" s="106">
        <v>7.69</v>
      </c>
      <c r="D31" s="107">
        <v>13.85</v>
      </c>
      <c r="E31" s="108">
        <v>26.65</v>
      </c>
      <c r="F31" s="109">
        <v>87.7</v>
      </c>
      <c r="H31" s="21"/>
    </row>
    <row r="32" spans="1:12" x14ac:dyDescent="0.25">
      <c r="A32" s="24">
        <v>2</v>
      </c>
      <c r="B32" s="105">
        <v>5</v>
      </c>
      <c r="C32" s="106">
        <v>8.66</v>
      </c>
      <c r="D32" s="107">
        <v>12.6</v>
      </c>
      <c r="E32" s="108">
        <v>27.61</v>
      </c>
      <c r="F32" s="109">
        <v>96.8</v>
      </c>
    </row>
    <row r="33" spans="1:10" x14ac:dyDescent="0.25">
      <c r="A33" s="24">
        <v>3</v>
      </c>
      <c r="B33" s="105">
        <v>10</v>
      </c>
      <c r="C33" s="106">
        <v>8.65</v>
      </c>
      <c r="D33" s="107">
        <v>10.76</v>
      </c>
      <c r="E33" s="108">
        <v>30.26</v>
      </c>
      <c r="F33" s="109">
        <v>94.5</v>
      </c>
      <c r="H33" t="s">
        <v>7</v>
      </c>
      <c r="J33" t="s">
        <v>23</v>
      </c>
    </row>
    <row r="34" spans="1:10" x14ac:dyDescent="0.25">
      <c r="A34" s="93">
        <v>4</v>
      </c>
      <c r="B34" s="110" t="s">
        <v>21</v>
      </c>
      <c r="C34" s="111">
        <v>8.52</v>
      </c>
      <c r="D34" s="112">
        <v>10.52</v>
      </c>
      <c r="E34" s="113">
        <v>30.44</v>
      </c>
      <c r="F34" s="114">
        <v>92.7</v>
      </c>
      <c r="H34" t="s">
        <v>9</v>
      </c>
      <c r="I34" s="30">
        <f>MAX($B$8:$B$842)</f>
        <v>50</v>
      </c>
      <c r="J34" s="31">
        <f>MAX(I8:I30)</f>
        <v>10.915000000000001</v>
      </c>
    </row>
    <row r="35" spans="1:10" ht="15.75" thickBot="1" x14ac:dyDescent="0.3">
      <c r="A35" s="28"/>
      <c r="B35" s="29"/>
      <c r="C35" s="21"/>
      <c r="D35" s="21"/>
      <c r="E35" s="21"/>
      <c r="F35" s="29"/>
      <c r="H35" t="s">
        <v>8</v>
      </c>
      <c r="I35" s="30">
        <f>MIN($B$8:$B$842)</f>
        <v>0</v>
      </c>
      <c r="J35" s="31">
        <f>MIN(I8:I30)</f>
        <v>8.02</v>
      </c>
    </row>
    <row r="36" spans="1:10" ht="15.75" thickBot="1" x14ac:dyDescent="0.3">
      <c r="A36" s="85" t="s">
        <v>119</v>
      </c>
      <c r="B36" s="98"/>
      <c r="C36" s="5" t="s">
        <v>118</v>
      </c>
      <c r="D36" s="5" t="s">
        <v>10</v>
      </c>
      <c r="H36" t="s">
        <v>24</v>
      </c>
      <c r="I36" s="30">
        <f>AVERAGE($B$8:$B$842)</f>
        <v>13.807017543859649</v>
      </c>
      <c r="J36" s="31">
        <f>AVERAGE(I8:I30)</f>
        <v>9.9072896825396839</v>
      </c>
    </row>
    <row r="37" spans="1:10" ht="15.75" thickBot="1" x14ac:dyDescent="0.3">
      <c r="A37" s="183" t="s">
        <v>117</v>
      </c>
      <c r="B37" s="184"/>
      <c r="C37" s="184"/>
      <c r="D37" s="184"/>
      <c r="E37" s="184"/>
      <c r="F37" s="185"/>
    </row>
    <row r="38" spans="1:10" ht="51.75" thickBot="1" x14ac:dyDescent="0.3">
      <c r="A38" s="88" t="s">
        <v>12</v>
      </c>
      <c r="B38" s="89" t="s">
        <v>20</v>
      </c>
      <c r="C38" s="90" t="s">
        <v>6</v>
      </c>
      <c r="D38" s="10" t="s">
        <v>17</v>
      </c>
      <c r="E38" s="91" t="s">
        <v>18</v>
      </c>
      <c r="F38" s="89" t="s">
        <v>19</v>
      </c>
    </row>
    <row r="39" spans="1:10" x14ac:dyDescent="0.25">
      <c r="A39" s="32">
        <v>1</v>
      </c>
      <c r="B39" s="33">
        <v>0</v>
      </c>
      <c r="C39" s="34">
        <v>10.93</v>
      </c>
      <c r="D39" s="35">
        <v>8.65</v>
      </c>
      <c r="E39" s="35">
        <v>20.27</v>
      </c>
      <c r="F39" s="36">
        <v>106.9</v>
      </c>
    </row>
    <row r="40" spans="1:10" x14ac:dyDescent="0.25">
      <c r="A40" s="24">
        <v>2</v>
      </c>
      <c r="B40" s="38">
        <v>5</v>
      </c>
      <c r="C40" s="92">
        <v>10.37</v>
      </c>
      <c r="D40" s="26">
        <v>9.33</v>
      </c>
      <c r="E40" s="26">
        <v>27.94</v>
      </c>
      <c r="F40" s="27">
        <v>108.2</v>
      </c>
    </row>
    <row r="41" spans="1:10" x14ac:dyDescent="0.25">
      <c r="A41" s="24">
        <v>3</v>
      </c>
      <c r="B41" s="38">
        <v>10</v>
      </c>
      <c r="C41" s="92">
        <v>10.24</v>
      </c>
      <c r="D41" s="26">
        <v>9.57</v>
      </c>
      <c r="E41" s="26">
        <v>28.06</v>
      </c>
      <c r="F41" s="27">
        <v>107.6</v>
      </c>
    </row>
    <row r="42" spans="1:10" x14ac:dyDescent="0.25">
      <c r="A42" s="24">
        <v>4</v>
      </c>
      <c r="B42" s="38">
        <v>15</v>
      </c>
      <c r="C42" s="92">
        <v>9.92</v>
      </c>
      <c r="D42" s="26">
        <v>9.8800000000000008</v>
      </c>
      <c r="E42" s="26">
        <v>28.92</v>
      </c>
      <c r="F42" s="27">
        <v>105.5</v>
      </c>
    </row>
    <row r="43" spans="1:10" x14ac:dyDescent="0.25">
      <c r="A43" s="24">
        <v>5</v>
      </c>
      <c r="B43" s="38">
        <v>20</v>
      </c>
      <c r="C43" s="92">
        <v>9.65</v>
      </c>
      <c r="D43" s="26">
        <v>10.130000000000001</v>
      </c>
      <c r="E43" s="26">
        <v>29.65</v>
      </c>
      <c r="F43" s="27">
        <v>103.6</v>
      </c>
    </row>
    <row r="44" spans="1:10" x14ac:dyDescent="0.25">
      <c r="A44" s="24">
        <v>6</v>
      </c>
      <c r="B44" s="38">
        <v>25</v>
      </c>
      <c r="C44" s="92">
        <v>9.43</v>
      </c>
      <c r="D44" s="26">
        <v>10.220000000000001</v>
      </c>
      <c r="E44" s="26">
        <v>29.83</v>
      </c>
      <c r="F44" s="27">
        <v>101.5</v>
      </c>
    </row>
    <row r="45" spans="1:10" ht="15.75" thickBot="1" x14ac:dyDescent="0.3">
      <c r="A45" s="93">
        <v>7</v>
      </c>
      <c r="B45" s="94" t="s">
        <v>21</v>
      </c>
      <c r="C45" s="39">
        <v>9.42</v>
      </c>
      <c r="D45" s="40">
        <v>10.25</v>
      </c>
      <c r="E45" s="40">
        <v>29.89</v>
      </c>
      <c r="F45" s="41">
        <v>101.5</v>
      </c>
    </row>
    <row r="46" spans="1:10" x14ac:dyDescent="0.25">
      <c r="A46" s="28"/>
      <c r="B46" s="29"/>
      <c r="C46" s="21"/>
      <c r="D46" s="21"/>
      <c r="E46" s="21"/>
      <c r="F46" s="29"/>
    </row>
    <row r="47" spans="1:10" ht="15.75" thickBot="1" x14ac:dyDescent="0.3">
      <c r="A47" s="28"/>
      <c r="B47" s="29"/>
      <c r="C47" s="21"/>
      <c r="D47" s="21"/>
      <c r="E47" s="21"/>
      <c r="F47" s="29"/>
    </row>
    <row r="48" spans="1:10" ht="15.75" thickBot="1" x14ac:dyDescent="0.3">
      <c r="A48" s="85" t="s">
        <v>120</v>
      </c>
      <c r="B48" s="98"/>
      <c r="C48" s="5" t="s">
        <v>118</v>
      </c>
      <c r="D48" s="5"/>
    </row>
    <row r="49" spans="1:6" ht="15.75" thickBot="1" x14ac:dyDescent="0.3">
      <c r="A49" s="183" t="s">
        <v>117</v>
      </c>
      <c r="B49" s="184"/>
      <c r="C49" s="184"/>
      <c r="D49" s="184"/>
      <c r="E49" s="184"/>
      <c r="F49" s="185"/>
    </row>
    <row r="50" spans="1:6" ht="51.75" thickBot="1" x14ac:dyDescent="0.3">
      <c r="A50" s="100" t="s">
        <v>12</v>
      </c>
      <c r="B50" s="101" t="s">
        <v>20</v>
      </c>
      <c r="C50" s="90" t="s">
        <v>6</v>
      </c>
      <c r="D50" s="10" t="s">
        <v>17</v>
      </c>
      <c r="E50" s="91" t="s">
        <v>18</v>
      </c>
      <c r="F50" s="89" t="s">
        <v>19</v>
      </c>
    </row>
    <row r="51" spans="1:6" x14ac:dyDescent="0.25">
      <c r="A51" s="115">
        <v>1</v>
      </c>
      <c r="B51" s="116">
        <v>0</v>
      </c>
      <c r="C51" s="34">
        <v>11.07</v>
      </c>
      <c r="D51" s="35">
        <v>8.8699999999999992</v>
      </c>
      <c r="E51" s="35">
        <v>21.98</v>
      </c>
      <c r="F51" s="36">
        <v>110</v>
      </c>
    </row>
    <row r="52" spans="1:6" x14ac:dyDescent="0.25">
      <c r="A52" s="115">
        <v>2</v>
      </c>
      <c r="B52" s="116">
        <v>5</v>
      </c>
      <c r="C52" s="92">
        <v>10.96</v>
      </c>
      <c r="D52" s="26">
        <v>9.32</v>
      </c>
      <c r="E52" s="26">
        <v>27.89</v>
      </c>
      <c r="F52" s="27">
        <v>114.3</v>
      </c>
    </row>
    <row r="53" spans="1:6" x14ac:dyDescent="0.25">
      <c r="A53" s="115">
        <v>3</v>
      </c>
      <c r="B53" s="116">
        <v>10</v>
      </c>
      <c r="C53" s="92">
        <v>10.86</v>
      </c>
      <c r="D53" s="26">
        <v>9.6</v>
      </c>
      <c r="E53" s="26">
        <v>28.06</v>
      </c>
      <c r="F53" s="27">
        <v>114.1</v>
      </c>
    </row>
    <row r="54" spans="1:6" x14ac:dyDescent="0.25">
      <c r="A54" s="115">
        <v>4</v>
      </c>
      <c r="B54" s="116">
        <v>15</v>
      </c>
      <c r="C54" s="92">
        <v>10.63</v>
      </c>
      <c r="D54" s="26">
        <v>9.76</v>
      </c>
      <c r="E54" s="26">
        <v>28.59</v>
      </c>
      <c r="F54" s="27">
        <v>112.5</v>
      </c>
    </row>
    <row r="55" spans="1:6" x14ac:dyDescent="0.25">
      <c r="A55" s="115">
        <v>5</v>
      </c>
      <c r="B55" s="116">
        <v>20</v>
      </c>
      <c r="C55" s="92">
        <v>10.29</v>
      </c>
      <c r="D55" s="26">
        <v>10.1</v>
      </c>
      <c r="E55" s="26">
        <v>29.59</v>
      </c>
      <c r="F55" s="27">
        <v>110.3</v>
      </c>
    </row>
    <row r="56" spans="1:6" x14ac:dyDescent="0.25">
      <c r="A56" s="115">
        <v>6</v>
      </c>
      <c r="B56" s="116">
        <v>25</v>
      </c>
      <c r="C56" s="92">
        <v>10.14</v>
      </c>
      <c r="D56" s="26">
        <v>10.16</v>
      </c>
      <c r="E56" s="26">
        <v>29.81</v>
      </c>
      <c r="F56" s="27">
        <v>109.1</v>
      </c>
    </row>
    <row r="57" spans="1:6" x14ac:dyDescent="0.25">
      <c r="A57" s="115">
        <v>7</v>
      </c>
      <c r="B57" s="116">
        <v>30</v>
      </c>
      <c r="C57" s="92">
        <v>9.89</v>
      </c>
      <c r="D57" s="26">
        <v>10.220000000000001</v>
      </c>
      <c r="E57" s="26">
        <v>29.99</v>
      </c>
      <c r="F57" s="27">
        <v>106.6</v>
      </c>
    </row>
    <row r="58" spans="1:6" x14ac:dyDescent="0.25">
      <c r="A58" s="117">
        <v>8</v>
      </c>
      <c r="B58" s="118" t="s">
        <v>21</v>
      </c>
      <c r="C58" s="95">
        <v>9.49</v>
      </c>
      <c r="D58" s="96">
        <v>10.33</v>
      </c>
      <c r="E58" s="96">
        <v>30.24</v>
      </c>
      <c r="F58" s="97">
        <v>102.7</v>
      </c>
    </row>
    <row r="59" spans="1:6" x14ac:dyDescent="0.25">
      <c r="A59" s="6"/>
      <c r="B59" s="6"/>
      <c r="C59" s="6"/>
      <c r="D59" s="6"/>
      <c r="E59" s="6"/>
      <c r="F59" s="6"/>
    </row>
    <row r="60" spans="1:6" x14ac:dyDescent="0.25">
      <c r="A60" s="28"/>
      <c r="B60" s="29"/>
      <c r="C60" s="21"/>
      <c r="D60" s="21"/>
      <c r="E60" s="21"/>
      <c r="F60" s="29"/>
    </row>
    <row r="61" spans="1:6" x14ac:dyDescent="0.25">
      <c r="A61" s="28"/>
      <c r="B61" s="29"/>
      <c r="C61" s="21"/>
      <c r="D61" s="21"/>
      <c r="E61" s="21"/>
      <c r="F61" s="29"/>
    </row>
    <row r="62" spans="1:6" x14ac:dyDescent="0.25">
      <c r="A62" s="28"/>
      <c r="B62" s="29"/>
      <c r="C62" s="21"/>
      <c r="D62" s="21"/>
      <c r="E62" s="21"/>
      <c r="F62" s="29"/>
    </row>
    <row r="63" spans="1:6" ht="15.75" thickBot="1" x14ac:dyDescent="0.3">
      <c r="A63" s="119" t="s">
        <v>121</v>
      </c>
      <c r="B63" s="98"/>
      <c r="C63" s="5" t="s">
        <v>118</v>
      </c>
      <c r="D63" s="5" t="s">
        <v>10</v>
      </c>
    </row>
    <row r="64" spans="1:6" ht="15.75" thickBot="1" x14ac:dyDescent="0.3">
      <c r="A64" s="183" t="s">
        <v>117</v>
      </c>
      <c r="B64" s="184"/>
      <c r="C64" s="184"/>
      <c r="D64" s="184"/>
      <c r="E64" s="184"/>
      <c r="F64" s="185"/>
    </row>
    <row r="65" spans="1:6" ht="51.75" thickBot="1" x14ac:dyDescent="0.3">
      <c r="A65" s="88" t="s">
        <v>12</v>
      </c>
      <c r="B65" s="89" t="s">
        <v>20</v>
      </c>
      <c r="C65" s="90" t="s">
        <v>6</v>
      </c>
      <c r="D65" s="10" t="s">
        <v>17</v>
      </c>
      <c r="E65" s="91" t="s">
        <v>18</v>
      </c>
      <c r="F65" s="89" t="s">
        <v>19</v>
      </c>
    </row>
    <row r="66" spans="1:6" x14ac:dyDescent="0.25">
      <c r="A66" s="32">
        <v>1</v>
      </c>
      <c r="B66" s="33">
        <v>0</v>
      </c>
      <c r="C66" s="34">
        <v>10.96</v>
      </c>
      <c r="D66" s="35">
        <v>9.39</v>
      </c>
      <c r="E66" s="35">
        <v>25.44</v>
      </c>
      <c r="F66" s="36">
        <v>112.7</v>
      </c>
    </row>
    <row r="67" spans="1:6" x14ac:dyDescent="0.25">
      <c r="A67" s="24">
        <v>2</v>
      </c>
      <c r="B67" s="38">
        <v>5</v>
      </c>
      <c r="C67" s="92">
        <v>10.88</v>
      </c>
      <c r="D67" s="26">
        <v>9.48</v>
      </c>
      <c r="E67" s="26">
        <v>28.05</v>
      </c>
      <c r="F67" s="27">
        <v>114</v>
      </c>
    </row>
    <row r="68" spans="1:6" x14ac:dyDescent="0.25">
      <c r="A68" s="24">
        <v>3</v>
      </c>
      <c r="B68" s="38">
        <v>10</v>
      </c>
      <c r="C68" s="92">
        <v>10.86</v>
      </c>
      <c r="D68" s="26">
        <v>9.5299999999999994</v>
      </c>
      <c r="E68" s="26">
        <v>28.07</v>
      </c>
      <c r="F68" s="27">
        <v>113.9</v>
      </c>
    </row>
    <row r="69" spans="1:6" x14ac:dyDescent="0.25">
      <c r="A69" s="24">
        <v>4</v>
      </c>
      <c r="B69" s="38">
        <v>15</v>
      </c>
      <c r="C69" s="92">
        <v>10.68</v>
      </c>
      <c r="D69" s="26">
        <v>9.68</v>
      </c>
      <c r="E69" s="26">
        <v>29.44</v>
      </c>
      <c r="F69" s="27">
        <v>113.4</v>
      </c>
    </row>
    <row r="70" spans="1:6" x14ac:dyDescent="0.25">
      <c r="A70" s="24">
        <v>5</v>
      </c>
      <c r="B70" s="38">
        <v>20</v>
      </c>
      <c r="C70" s="92">
        <v>10.52</v>
      </c>
      <c r="D70" s="26">
        <v>9.93</v>
      </c>
      <c r="E70" s="26">
        <v>29.77</v>
      </c>
      <c r="F70" s="27">
        <v>112.6</v>
      </c>
    </row>
    <row r="71" spans="1:6" x14ac:dyDescent="0.25">
      <c r="A71" s="24">
        <v>6</v>
      </c>
      <c r="B71" s="38">
        <v>25</v>
      </c>
      <c r="C71" s="92">
        <v>10.36</v>
      </c>
      <c r="D71" s="26">
        <v>10.130000000000001</v>
      </c>
      <c r="E71" s="26">
        <v>29.86</v>
      </c>
      <c r="F71" s="27">
        <v>111.4</v>
      </c>
    </row>
    <row r="72" spans="1:6" x14ac:dyDescent="0.25">
      <c r="A72" s="24">
        <v>7</v>
      </c>
      <c r="B72" s="38">
        <v>30</v>
      </c>
      <c r="C72" s="92">
        <v>10.18</v>
      </c>
      <c r="D72" s="26">
        <v>10.210000000000001</v>
      </c>
      <c r="E72" s="26">
        <v>29.97</v>
      </c>
      <c r="F72" s="27">
        <v>109.8</v>
      </c>
    </row>
    <row r="73" spans="1:6" x14ac:dyDescent="0.25">
      <c r="A73" s="24">
        <v>8</v>
      </c>
      <c r="B73" s="38">
        <v>40</v>
      </c>
      <c r="C73" s="92">
        <v>9.86</v>
      </c>
      <c r="D73" s="26">
        <v>10.34</v>
      </c>
      <c r="E73" s="26">
        <v>30.22</v>
      </c>
      <c r="F73" s="27">
        <v>106.7</v>
      </c>
    </row>
    <row r="74" spans="1:6" ht="15.75" thickBot="1" x14ac:dyDescent="0.3">
      <c r="A74" s="44">
        <v>9</v>
      </c>
      <c r="B74" s="120" t="s">
        <v>21</v>
      </c>
      <c r="C74" s="39">
        <v>9.59</v>
      </c>
      <c r="D74" s="40">
        <v>10.34</v>
      </c>
      <c r="E74" s="40">
        <v>30.28</v>
      </c>
      <c r="F74" s="41">
        <v>103.9</v>
      </c>
    </row>
    <row r="75" spans="1:6" ht="15.75" thickBot="1" x14ac:dyDescent="0.3">
      <c r="A75" s="24"/>
      <c r="B75" s="42"/>
      <c r="C75" s="15"/>
      <c r="D75" s="43"/>
      <c r="E75" s="43"/>
      <c r="F75" s="42"/>
    </row>
    <row r="76" spans="1:6" ht="15.75" thickBot="1" x14ac:dyDescent="0.3">
      <c r="A76" s="85" t="s">
        <v>122</v>
      </c>
      <c r="B76" s="98"/>
      <c r="C76" s="5" t="s">
        <v>118</v>
      </c>
      <c r="D76" s="5" t="s">
        <v>10</v>
      </c>
    </row>
    <row r="77" spans="1:6" ht="15.75" thickBot="1" x14ac:dyDescent="0.3">
      <c r="A77" s="183" t="s">
        <v>117</v>
      </c>
      <c r="B77" s="184"/>
      <c r="C77" s="184"/>
      <c r="D77" s="184"/>
      <c r="E77" s="184"/>
      <c r="F77" s="185"/>
    </row>
    <row r="78" spans="1:6" ht="51.75" thickBot="1" x14ac:dyDescent="0.3">
      <c r="A78" s="88" t="s">
        <v>12</v>
      </c>
      <c r="B78" s="89" t="s">
        <v>20</v>
      </c>
      <c r="C78" s="90" t="s">
        <v>6</v>
      </c>
      <c r="D78" s="10" t="s">
        <v>17</v>
      </c>
      <c r="E78" s="91" t="s">
        <v>18</v>
      </c>
      <c r="F78" s="89" t="s">
        <v>19</v>
      </c>
    </row>
    <row r="79" spans="1:6" x14ac:dyDescent="0.25">
      <c r="A79" s="32">
        <v>1</v>
      </c>
      <c r="B79" s="33">
        <v>0</v>
      </c>
      <c r="C79" s="34">
        <v>11.17</v>
      </c>
      <c r="D79" s="35">
        <v>9.1300000000000008</v>
      </c>
      <c r="E79" s="35">
        <v>20.25</v>
      </c>
      <c r="F79" s="36">
        <v>110.4</v>
      </c>
    </row>
    <row r="80" spans="1:6" x14ac:dyDescent="0.25">
      <c r="A80" s="24">
        <v>2</v>
      </c>
      <c r="B80" s="38">
        <v>5</v>
      </c>
      <c r="C80" s="92">
        <v>10.63</v>
      </c>
      <c r="D80" s="26">
        <v>9.5500000000000007</v>
      </c>
      <c r="E80" s="26">
        <v>27.93</v>
      </c>
      <c r="F80" s="27">
        <v>111.5</v>
      </c>
    </row>
    <row r="81" spans="1:6" x14ac:dyDescent="0.25">
      <c r="A81" s="24">
        <v>3</v>
      </c>
      <c r="B81" s="38">
        <v>10</v>
      </c>
      <c r="C81" s="92">
        <v>10.53</v>
      </c>
      <c r="D81" s="26">
        <v>9.6199999999999992</v>
      </c>
      <c r="E81" s="26">
        <v>28.03</v>
      </c>
      <c r="F81" s="27">
        <v>110.7</v>
      </c>
    </row>
    <row r="82" spans="1:6" x14ac:dyDescent="0.25">
      <c r="A82" s="24">
        <v>4</v>
      </c>
      <c r="B82" s="38">
        <v>15</v>
      </c>
      <c r="C82" s="92">
        <v>10.35</v>
      </c>
      <c r="D82" s="26">
        <v>9.8000000000000007</v>
      </c>
      <c r="E82" s="26">
        <v>28.69</v>
      </c>
      <c r="F82" s="27">
        <v>109.6</v>
      </c>
    </row>
    <row r="83" spans="1:6" ht="15.75" thickBot="1" x14ac:dyDescent="0.3">
      <c r="A83" s="93">
        <v>5</v>
      </c>
      <c r="B83" s="94" t="s">
        <v>21</v>
      </c>
      <c r="C83" s="95">
        <v>10.06</v>
      </c>
      <c r="D83" s="96">
        <v>10.11</v>
      </c>
      <c r="E83" s="96">
        <v>29.6</v>
      </c>
      <c r="F83" s="97">
        <v>107.9</v>
      </c>
    </row>
    <row r="84" spans="1:6" ht="15.75" thickBot="1" x14ac:dyDescent="0.3">
      <c r="A84" s="37"/>
      <c r="B84" s="8"/>
      <c r="C84" s="11"/>
      <c r="D84" s="9"/>
      <c r="E84" s="9"/>
      <c r="F84" s="8"/>
    </row>
    <row r="85" spans="1:6" ht="15.75" thickBot="1" x14ac:dyDescent="0.3">
      <c r="A85" s="85" t="s">
        <v>123</v>
      </c>
      <c r="B85" s="98"/>
      <c r="C85" s="5" t="s">
        <v>118</v>
      </c>
      <c r="D85" s="5" t="s">
        <v>10</v>
      </c>
    </row>
    <row r="86" spans="1:6" ht="15.75" thickBot="1" x14ac:dyDescent="0.3">
      <c r="A86" s="121" t="s">
        <v>124</v>
      </c>
      <c r="B86" s="86"/>
      <c r="C86" s="86"/>
      <c r="D86" s="86"/>
      <c r="E86" s="86"/>
      <c r="F86" s="87"/>
    </row>
    <row r="87" spans="1:6" ht="51.75" thickBot="1" x14ac:dyDescent="0.3">
      <c r="A87" s="88" t="s">
        <v>12</v>
      </c>
      <c r="B87" s="89" t="s">
        <v>20</v>
      </c>
      <c r="C87" s="90" t="s">
        <v>6</v>
      </c>
      <c r="D87" s="10" t="s">
        <v>17</v>
      </c>
      <c r="E87" s="91" t="s">
        <v>18</v>
      </c>
      <c r="F87" s="89" t="s">
        <v>19</v>
      </c>
    </row>
    <row r="88" spans="1:6" x14ac:dyDescent="0.25">
      <c r="A88" s="32">
        <v>1</v>
      </c>
      <c r="B88" s="33">
        <v>0</v>
      </c>
      <c r="C88" s="34">
        <v>10.97</v>
      </c>
      <c r="D88" s="35">
        <v>9.1300000000000008</v>
      </c>
      <c r="E88" s="35">
        <v>19.600000000000001</v>
      </c>
      <c r="F88" s="36">
        <v>108</v>
      </c>
    </row>
    <row r="89" spans="1:6" x14ac:dyDescent="0.25">
      <c r="A89" s="24">
        <v>2</v>
      </c>
      <c r="B89" s="38">
        <v>5</v>
      </c>
      <c r="C89" s="92">
        <v>10.47</v>
      </c>
      <c r="D89" s="26">
        <v>9.51</v>
      </c>
      <c r="E89" s="26">
        <v>27.8</v>
      </c>
      <c r="F89" s="27">
        <v>109.5</v>
      </c>
    </row>
    <row r="90" spans="1:6" x14ac:dyDescent="0.25">
      <c r="A90" s="24">
        <v>3</v>
      </c>
      <c r="B90" s="38">
        <v>10</v>
      </c>
      <c r="C90" s="92">
        <v>10.35</v>
      </c>
      <c r="D90" s="26">
        <v>9.6300000000000008</v>
      </c>
      <c r="E90" s="26">
        <v>28.02</v>
      </c>
      <c r="F90" s="27">
        <v>108.7</v>
      </c>
    </row>
    <row r="91" spans="1:6" x14ac:dyDescent="0.25">
      <c r="A91" s="24">
        <v>4</v>
      </c>
      <c r="B91" s="38">
        <v>15</v>
      </c>
      <c r="C91" s="92">
        <v>10.09</v>
      </c>
      <c r="D91" s="26">
        <v>9.8000000000000007</v>
      </c>
      <c r="E91" s="26">
        <v>28.68</v>
      </c>
      <c r="F91" s="27">
        <v>106.9</v>
      </c>
    </row>
    <row r="92" spans="1:6" x14ac:dyDescent="0.25">
      <c r="A92" s="93">
        <v>5</v>
      </c>
      <c r="B92" s="38">
        <v>20</v>
      </c>
      <c r="C92" s="92">
        <v>9.73</v>
      </c>
      <c r="D92" s="26">
        <v>10.14</v>
      </c>
      <c r="E92" s="26">
        <v>29.73</v>
      </c>
      <c r="F92" s="27">
        <v>104.5</v>
      </c>
    </row>
    <row r="93" spans="1:6" x14ac:dyDescent="0.25">
      <c r="A93" s="24">
        <v>6</v>
      </c>
      <c r="B93" s="38">
        <v>25</v>
      </c>
      <c r="C93" s="92">
        <v>9.4</v>
      </c>
      <c r="D93" s="26">
        <v>10.27</v>
      </c>
      <c r="E93" s="26">
        <v>29.93</v>
      </c>
      <c r="F93" s="27">
        <v>101.4</v>
      </c>
    </row>
    <row r="94" spans="1:6" x14ac:dyDescent="0.25">
      <c r="A94" s="93">
        <v>7</v>
      </c>
      <c r="B94" s="38">
        <v>30</v>
      </c>
      <c r="C94" s="92">
        <v>9.24</v>
      </c>
      <c r="D94" s="26">
        <v>10.3</v>
      </c>
      <c r="E94" s="26">
        <v>30.07</v>
      </c>
      <c r="F94" s="27">
        <v>99.9</v>
      </c>
    </row>
    <row r="95" spans="1:6" ht="15.75" thickBot="1" x14ac:dyDescent="0.3">
      <c r="A95" s="44">
        <v>8</v>
      </c>
      <c r="B95" s="120" t="s">
        <v>21</v>
      </c>
      <c r="C95" s="39">
        <v>9.16</v>
      </c>
      <c r="D95" s="40">
        <v>10.32</v>
      </c>
      <c r="E95" s="40">
        <v>30.13</v>
      </c>
      <c r="F95" s="41">
        <v>99.1</v>
      </c>
    </row>
    <row r="96" spans="1:6" x14ac:dyDescent="0.25">
      <c r="A96" s="24"/>
      <c r="B96" s="42"/>
      <c r="C96" s="15"/>
      <c r="D96" s="43"/>
      <c r="E96" s="43"/>
      <c r="F96" s="42"/>
    </row>
    <row r="97" spans="1:6" ht="15.75" thickBot="1" x14ac:dyDescent="0.3">
      <c r="A97" s="24"/>
      <c r="B97" s="42"/>
      <c r="C97" s="15"/>
      <c r="D97" s="43"/>
      <c r="E97" s="43"/>
      <c r="F97" s="42"/>
    </row>
    <row r="98" spans="1:6" ht="15.75" thickBot="1" x14ac:dyDescent="0.3">
      <c r="A98" s="85" t="s">
        <v>125</v>
      </c>
      <c r="B98" s="98"/>
      <c r="C98" s="5" t="s">
        <v>118</v>
      </c>
      <c r="D98" s="5" t="s">
        <v>10</v>
      </c>
    </row>
    <row r="99" spans="1:6" ht="15.75" thickBot="1" x14ac:dyDescent="0.3">
      <c r="A99" s="121" t="s">
        <v>126</v>
      </c>
      <c r="B99" s="86"/>
      <c r="C99" s="86"/>
      <c r="D99" s="86"/>
      <c r="E99" s="86"/>
      <c r="F99" s="87"/>
    </row>
    <row r="100" spans="1:6" ht="51.75" thickBot="1" x14ac:dyDescent="0.3">
      <c r="A100" s="88" t="s">
        <v>12</v>
      </c>
      <c r="B100" s="89" t="s">
        <v>20</v>
      </c>
      <c r="C100" s="90" t="s">
        <v>6</v>
      </c>
      <c r="D100" s="10" t="s">
        <v>17</v>
      </c>
      <c r="E100" s="91" t="s">
        <v>18</v>
      </c>
      <c r="F100" s="89" t="s">
        <v>19</v>
      </c>
    </row>
    <row r="101" spans="1:6" x14ac:dyDescent="0.25">
      <c r="A101" s="32">
        <v>1</v>
      </c>
      <c r="B101" s="33">
        <v>0</v>
      </c>
      <c r="C101" s="34">
        <v>10.64</v>
      </c>
      <c r="D101" s="35">
        <v>9.14</v>
      </c>
      <c r="E101" s="35">
        <v>21.83</v>
      </c>
      <c r="F101" s="36">
        <v>106.3</v>
      </c>
    </row>
    <row r="102" spans="1:6" x14ac:dyDescent="0.25">
      <c r="A102" s="24">
        <v>2</v>
      </c>
      <c r="B102" s="38">
        <v>5</v>
      </c>
      <c r="C102" s="92">
        <v>10.33</v>
      </c>
      <c r="D102" s="26">
        <v>9.41</v>
      </c>
      <c r="E102" s="26">
        <v>27.88</v>
      </c>
      <c r="F102" s="27">
        <v>107.9</v>
      </c>
    </row>
    <row r="103" spans="1:6" x14ac:dyDescent="0.25">
      <c r="A103" s="24">
        <v>3</v>
      </c>
      <c r="B103" s="38">
        <v>10</v>
      </c>
      <c r="C103" s="92">
        <v>10.19</v>
      </c>
      <c r="D103" s="26">
        <v>9.61</v>
      </c>
      <c r="E103" s="26">
        <v>28.01</v>
      </c>
      <c r="F103" s="27">
        <v>107</v>
      </c>
    </row>
    <row r="104" spans="1:6" x14ac:dyDescent="0.25">
      <c r="A104" s="24">
        <v>4</v>
      </c>
      <c r="B104" s="38">
        <v>15</v>
      </c>
      <c r="C104" s="92">
        <v>9.8800000000000008</v>
      </c>
      <c r="D104" s="26">
        <v>9.86</v>
      </c>
      <c r="E104" s="26">
        <v>29.59</v>
      </c>
      <c r="F104" s="27">
        <v>105.4</v>
      </c>
    </row>
    <row r="105" spans="1:6" x14ac:dyDescent="0.25">
      <c r="A105" s="24">
        <v>5</v>
      </c>
      <c r="B105" s="38">
        <v>20</v>
      </c>
      <c r="C105" s="92">
        <v>9.6199999999999992</v>
      </c>
      <c r="D105" s="26">
        <v>10.19</v>
      </c>
      <c r="E105" s="26">
        <v>29.78</v>
      </c>
      <c r="F105" s="27">
        <v>103.5</v>
      </c>
    </row>
    <row r="106" spans="1:6" ht="15.75" thickBot="1" x14ac:dyDescent="0.3">
      <c r="A106" s="44">
        <v>6</v>
      </c>
      <c r="B106" s="120" t="s">
        <v>21</v>
      </c>
      <c r="C106" s="39">
        <v>9.39</v>
      </c>
      <c r="D106" s="40">
        <v>10.25</v>
      </c>
      <c r="E106" s="40">
        <v>29.89</v>
      </c>
      <c r="F106" s="41">
        <v>101.3</v>
      </c>
    </row>
    <row r="107" spans="1:6" ht="15.75" thickBot="1" x14ac:dyDescent="0.3">
      <c r="A107" s="48"/>
      <c r="B107" s="1"/>
      <c r="C107" s="1"/>
      <c r="D107" s="1"/>
      <c r="E107" s="1"/>
      <c r="F107" s="1"/>
    </row>
    <row r="108" spans="1:6" ht="15.75" thickBot="1" x14ac:dyDescent="0.3">
      <c r="A108" s="85" t="s">
        <v>127</v>
      </c>
      <c r="B108" s="98"/>
      <c r="C108" s="5" t="s">
        <v>118</v>
      </c>
      <c r="D108" s="5" t="s">
        <v>10</v>
      </c>
    </row>
    <row r="109" spans="1:6" ht="15.75" thickBot="1" x14ac:dyDescent="0.3">
      <c r="A109" s="121" t="s">
        <v>126</v>
      </c>
      <c r="B109" s="86"/>
      <c r="C109" s="86"/>
      <c r="D109" s="86"/>
      <c r="E109" s="86"/>
      <c r="F109" s="87"/>
    </row>
    <row r="110" spans="1:6" ht="51.75" thickBot="1" x14ac:dyDescent="0.3">
      <c r="A110" s="88" t="s">
        <v>12</v>
      </c>
      <c r="B110" s="89" t="s">
        <v>20</v>
      </c>
      <c r="C110" s="90" t="s">
        <v>6</v>
      </c>
      <c r="D110" s="10" t="s">
        <v>17</v>
      </c>
      <c r="E110" s="91" t="s">
        <v>18</v>
      </c>
      <c r="F110" s="89" t="s">
        <v>19</v>
      </c>
    </row>
    <row r="111" spans="1:6" x14ac:dyDescent="0.25">
      <c r="A111" s="32">
        <v>1</v>
      </c>
      <c r="B111" s="33">
        <v>0</v>
      </c>
      <c r="C111" s="34">
        <v>11.44</v>
      </c>
      <c r="D111" s="35">
        <v>9.01</v>
      </c>
      <c r="E111" s="35">
        <v>18.12</v>
      </c>
      <c r="F111" s="36">
        <v>111.3</v>
      </c>
    </row>
    <row r="112" spans="1:6" x14ac:dyDescent="0.25">
      <c r="A112" s="24">
        <v>2</v>
      </c>
      <c r="B112" s="38">
        <v>5</v>
      </c>
      <c r="C112" s="92">
        <v>10.7</v>
      </c>
      <c r="D112" s="26">
        <v>9.49</v>
      </c>
      <c r="E112" s="26">
        <v>27.83</v>
      </c>
      <c r="F112" s="27">
        <v>111.9</v>
      </c>
    </row>
    <row r="113" spans="1:6" x14ac:dyDescent="0.25">
      <c r="A113" s="24">
        <v>3</v>
      </c>
      <c r="B113" s="38">
        <v>10</v>
      </c>
      <c r="C113" s="92">
        <v>10.65</v>
      </c>
      <c r="D113" s="26">
        <v>9.58</v>
      </c>
      <c r="E113" s="26">
        <v>27.93</v>
      </c>
      <c r="F113" s="27">
        <v>111.8</v>
      </c>
    </row>
    <row r="114" spans="1:6" x14ac:dyDescent="0.25">
      <c r="A114" s="24">
        <v>4</v>
      </c>
      <c r="B114" s="38">
        <v>15</v>
      </c>
      <c r="C114" s="92">
        <v>10.41</v>
      </c>
      <c r="D114" s="26">
        <v>9.74</v>
      </c>
      <c r="E114" s="26">
        <v>28.54</v>
      </c>
      <c r="F114" s="27">
        <v>110.1</v>
      </c>
    </row>
    <row r="115" spans="1:6" x14ac:dyDescent="0.25">
      <c r="A115" s="24">
        <v>5</v>
      </c>
      <c r="B115" s="38">
        <v>20</v>
      </c>
      <c r="C115" s="92">
        <v>10.19</v>
      </c>
      <c r="D115" s="26">
        <v>10.039999999999999</v>
      </c>
      <c r="E115" s="26">
        <v>29.63</v>
      </c>
      <c r="F115" s="27">
        <v>109.2</v>
      </c>
    </row>
    <row r="116" spans="1:6" ht="15.75" thickBot="1" x14ac:dyDescent="0.3">
      <c r="A116" s="24">
        <v>6</v>
      </c>
      <c r="B116" s="38" t="s">
        <v>21</v>
      </c>
      <c r="C116" s="39">
        <v>9.94</v>
      </c>
      <c r="D116" s="40">
        <v>10.199999999999999</v>
      </c>
      <c r="E116" s="40">
        <v>29.81</v>
      </c>
      <c r="F116" s="41">
        <v>107</v>
      </c>
    </row>
    <row r="117" spans="1:6" x14ac:dyDescent="0.25">
      <c r="A117" s="24"/>
      <c r="B117" s="42"/>
      <c r="C117" s="15"/>
      <c r="D117" s="43"/>
      <c r="E117" s="43"/>
      <c r="F117" s="42"/>
    </row>
    <row r="118" spans="1:6" x14ac:dyDescent="0.25">
      <c r="A118" s="24"/>
      <c r="B118" s="42"/>
      <c r="C118" s="15"/>
      <c r="D118" s="43"/>
      <c r="E118" s="43"/>
      <c r="F118" s="42"/>
    </row>
    <row r="119" spans="1:6" x14ac:dyDescent="0.25">
      <c r="A119" s="24"/>
      <c r="B119" s="42"/>
      <c r="C119" s="15"/>
      <c r="D119" s="43"/>
      <c r="E119" s="43"/>
      <c r="F119" s="42"/>
    </row>
    <row r="120" spans="1:6" x14ac:dyDescent="0.25">
      <c r="A120" s="24"/>
      <c r="B120" s="42"/>
      <c r="C120" s="15"/>
      <c r="D120" s="43"/>
      <c r="E120" s="43"/>
      <c r="F120" s="42"/>
    </row>
    <row r="121" spans="1:6" x14ac:dyDescent="0.25">
      <c r="A121" s="24"/>
      <c r="B121" s="42"/>
      <c r="C121" s="15"/>
      <c r="D121" s="43"/>
      <c r="E121" s="43"/>
      <c r="F121" s="42"/>
    </row>
    <row r="122" spans="1:6" x14ac:dyDescent="0.25">
      <c r="A122" s="24"/>
      <c r="B122" s="42"/>
      <c r="C122" s="15"/>
      <c r="D122" s="43"/>
      <c r="E122" s="43"/>
      <c r="F122" s="42"/>
    </row>
    <row r="123" spans="1:6" x14ac:dyDescent="0.25">
      <c r="A123" s="24"/>
      <c r="B123" s="42"/>
      <c r="C123" s="15"/>
      <c r="D123" s="43"/>
      <c r="E123" s="43"/>
      <c r="F123" s="42"/>
    </row>
    <row r="124" spans="1:6" x14ac:dyDescent="0.25">
      <c r="A124" s="24"/>
      <c r="B124" s="42"/>
      <c r="C124" s="15"/>
      <c r="D124" s="43"/>
      <c r="E124" s="43"/>
      <c r="F124" s="42"/>
    </row>
    <row r="125" spans="1:6" x14ac:dyDescent="0.25">
      <c r="A125" s="24"/>
      <c r="B125" s="42"/>
      <c r="C125" s="15"/>
      <c r="D125" s="43"/>
      <c r="E125" s="43"/>
      <c r="F125" s="42"/>
    </row>
    <row r="126" spans="1:6" x14ac:dyDescent="0.25">
      <c r="A126" s="24"/>
      <c r="B126" s="42"/>
      <c r="C126" s="15"/>
      <c r="D126" s="43"/>
      <c r="E126" s="43"/>
      <c r="F126" s="42"/>
    </row>
    <row r="127" spans="1:6" x14ac:dyDescent="0.25">
      <c r="A127" s="24"/>
      <c r="B127" s="42"/>
      <c r="C127" s="15"/>
      <c r="D127" s="43"/>
      <c r="E127" s="43"/>
      <c r="F127" s="42"/>
    </row>
    <row r="128" spans="1:6" x14ac:dyDescent="0.25">
      <c r="A128" s="24"/>
      <c r="B128" s="42"/>
      <c r="C128" s="15"/>
      <c r="D128" s="43"/>
      <c r="E128" s="43"/>
      <c r="F128" s="42"/>
    </row>
    <row r="129" spans="1:6" x14ac:dyDescent="0.25">
      <c r="A129" s="24"/>
      <c r="B129" s="42"/>
      <c r="C129" s="15"/>
      <c r="D129" s="43"/>
      <c r="E129" s="43"/>
      <c r="F129" s="42"/>
    </row>
    <row r="130" spans="1:6" ht="15.75" thickBot="1" x14ac:dyDescent="0.3">
      <c r="A130" s="44"/>
      <c r="B130" s="45"/>
      <c r="C130" s="18"/>
      <c r="D130" s="46"/>
      <c r="E130" s="46"/>
      <c r="F130" s="47"/>
    </row>
    <row r="132" spans="1:6" ht="15.75" thickBot="1" x14ac:dyDescent="0.3">
      <c r="A132" s="48"/>
    </row>
    <row r="133" spans="1:6" ht="15.75" thickBot="1" x14ac:dyDescent="0.3">
      <c r="A133" s="49"/>
      <c r="B133" s="50"/>
      <c r="C133" s="50"/>
      <c r="D133" s="50"/>
      <c r="E133" s="50"/>
      <c r="F133" s="51"/>
    </row>
    <row r="134" spans="1:6" ht="15.75" thickBot="1" x14ac:dyDescent="0.3">
      <c r="A134" s="37"/>
      <c r="B134" s="8"/>
      <c r="C134" s="11"/>
      <c r="D134" s="9"/>
      <c r="E134" s="9"/>
      <c r="F134" s="8"/>
    </row>
    <row r="135" spans="1:6" x14ac:dyDescent="0.25">
      <c r="A135" s="24"/>
      <c r="B135" s="42"/>
      <c r="C135" s="15"/>
      <c r="D135" s="43"/>
      <c r="E135" s="43"/>
      <c r="F135" s="42"/>
    </row>
    <row r="136" spans="1:6" x14ac:dyDescent="0.25">
      <c r="A136" s="24"/>
      <c r="B136" s="42"/>
      <c r="C136" s="15"/>
      <c r="D136" s="43"/>
      <c r="E136" s="43"/>
      <c r="F136" s="42"/>
    </row>
    <row r="137" spans="1:6" x14ac:dyDescent="0.25">
      <c r="A137" s="24"/>
      <c r="B137" s="42"/>
      <c r="C137" s="15"/>
      <c r="D137" s="43"/>
      <c r="E137" s="43"/>
      <c r="F137" s="42"/>
    </row>
    <row r="138" spans="1:6" x14ac:dyDescent="0.25">
      <c r="A138" s="24"/>
      <c r="B138" s="42"/>
      <c r="C138" s="15"/>
      <c r="D138" s="43"/>
      <c r="E138" s="43"/>
      <c r="F138" s="42"/>
    </row>
    <row r="139" spans="1:6" x14ac:dyDescent="0.25">
      <c r="A139" s="24"/>
      <c r="B139" s="42"/>
      <c r="C139" s="15"/>
      <c r="D139" s="43"/>
      <c r="E139" s="43"/>
      <c r="F139" s="42"/>
    </row>
    <row r="140" spans="1:6" x14ac:dyDescent="0.25">
      <c r="A140" s="24"/>
      <c r="B140" s="42"/>
      <c r="C140" s="15"/>
      <c r="D140" s="43"/>
      <c r="E140" s="43"/>
      <c r="F140" s="42"/>
    </row>
    <row r="141" spans="1:6" x14ac:dyDescent="0.25">
      <c r="A141" s="24"/>
      <c r="B141" s="42"/>
      <c r="C141" s="15"/>
      <c r="D141" s="43"/>
      <c r="E141" s="43"/>
      <c r="F141" s="42"/>
    </row>
    <row r="142" spans="1:6" x14ac:dyDescent="0.25">
      <c r="A142" s="24"/>
      <c r="B142" s="42"/>
      <c r="C142" s="15"/>
      <c r="D142" s="43"/>
      <c r="E142" s="43"/>
      <c r="F142" s="42"/>
    </row>
    <row r="143" spans="1:6" x14ac:dyDescent="0.25">
      <c r="A143" s="24"/>
      <c r="B143" s="42"/>
      <c r="C143" s="15"/>
      <c r="D143" s="43"/>
      <c r="E143" s="43"/>
      <c r="F143" s="42"/>
    </row>
    <row r="144" spans="1:6" x14ac:dyDescent="0.25">
      <c r="A144" s="24"/>
      <c r="B144" s="42"/>
      <c r="C144" s="15"/>
      <c r="D144" s="43"/>
      <c r="E144" s="43"/>
      <c r="F144" s="42"/>
    </row>
    <row r="145" spans="1:6" x14ac:dyDescent="0.25">
      <c r="A145" s="24"/>
      <c r="B145" s="42"/>
      <c r="C145" s="15"/>
      <c r="D145" s="43"/>
      <c r="E145" s="43"/>
      <c r="F145" s="42"/>
    </row>
    <row r="146" spans="1:6" x14ac:dyDescent="0.25">
      <c r="A146" s="24"/>
      <c r="B146" s="42"/>
      <c r="C146" s="15"/>
      <c r="D146" s="43"/>
      <c r="E146" s="43"/>
      <c r="F146" s="42"/>
    </row>
    <row r="147" spans="1:6" x14ac:dyDescent="0.25">
      <c r="A147" s="24"/>
      <c r="B147" s="42"/>
      <c r="C147" s="15"/>
      <c r="D147" s="43"/>
      <c r="E147" s="43"/>
      <c r="F147" s="42"/>
    </row>
    <row r="148" spans="1:6" x14ac:dyDescent="0.25">
      <c r="A148" s="24"/>
      <c r="B148" s="42"/>
      <c r="C148" s="15"/>
      <c r="D148" s="43"/>
      <c r="E148" s="43"/>
      <c r="F148" s="42"/>
    </row>
    <row r="149" spans="1:6" x14ac:dyDescent="0.25">
      <c r="A149" s="24"/>
      <c r="B149" s="42"/>
      <c r="C149" s="15"/>
      <c r="D149" s="43"/>
      <c r="E149" s="43"/>
      <c r="F149" s="42"/>
    </row>
    <row r="150" spans="1:6" x14ac:dyDescent="0.25">
      <c r="A150" s="24"/>
      <c r="B150" s="42"/>
      <c r="C150" s="15"/>
      <c r="D150" s="43"/>
      <c r="E150" s="43"/>
      <c r="F150" s="42"/>
    </row>
    <row r="151" spans="1:6" x14ac:dyDescent="0.25">
      <c r="A151" s="24"/>
      <c r="B151" s="42"/>
      <c r="C151" s="15"/>
      <c r="D151" s="43"/>
      <c r="E151" s="43"/>
      <c r="F151" s="42"/>
    </row>
    <row r="152" spans="1:6" x14ac:dyDescent="0.25">
      <c r="A152" s="24"/>
      <c r="B152" s="42"/>
      <c r="C152" s="15"/>
      <c r="D152" s="43"/>
      <c r="E152" s="43"/>
      <c r="F152" s="42"/>
    </row>
    <row r="153" spans="1:6" x14ac:dyDescent="0.25">
      <c r="A153" s="24"/>
      <c r="B153" s="42"/>
      <c r="C153" s="15"/>
      <c r="D153" s="43"/>
      <c r="E153" s="43"/>
      <c r="F153" s="42"/>
    </row>
    <row r="154" spans="1:6" ht="15.75" thickBot="1" x14ac:dyDescent="0.3">
      <c r="A154" s="44"/>
      <c r="B154" s="45"/>
      <c r="C154" s="18"/>
      <c r="D154" s="46"/>
      <c r="E154" s="46"/>
      <c r="F154" s="47"/>
    </row>
    <row r="156" spans="1:6" ht="15.75" thickBot="1" x14ac:dyDescent="0.3">
      <c r="A156" s="48"/>
      <c r="B156" s="1"/>
      <c r="C156" s="1"/>
      <c r="D156" s="1"/>
      <c r="E156" s="1"/>
      <c r="F156" s="1"/>
    </row>
    <row r="157" spans="1:6" ht="15.75" thickBot="1" x14ac:dyDescent="0.3">
      <c r="A157" s="49"/>
      <c r="B157" s="50"/>
      <c r="C157" s="50"/>
      <c r="D157" s="50"/>
      <c r="E157" s="50"/>
      <c r="F157" s="51"/>
    </row>
    <row r="158" spans="1:6" ht="15.75" thickBot="1" x14ac:dyDescent="0.3">
      <c r="A158" s="37"/>
      <c r="B158" s="8"/>
      <c r="C158" s="11"/>
      <c r="D158" s="9"/>
      <c r="E158" s="9"/>
      <c r="F158" s="8"/>
    </row>
    <row r="159" spans="1:6" x14ac:dyDescent="0.25">
      <c r="A159" s="24"/>
      <c r="B159" s="42"/>
      <c r="C159" s="15"/>
      <c r="D159" s="43"/>
      <c r="E159" s="43"/>
      <c r="F159" s="42"/>
    </row>
    <row r="160" spans="1:6" x14ac:dyDescent="0.25">
      <c r="A160" s="24"/>
      <c r="B160" s="42"/>
      <c r="C160" s="15"/>
      <c r="D160" s="43"/>
      <c r="E160" s="43"/>
      <c r="F160" s="42"/>
    </row>
    <row r="161" spans="1:6" x14ac:dyDescent="0.25">
      <c r="A161" s="24"/>
      <c r="B161" s="42"/>
      <c r="C161" s="15"/>
      <c r="D161" s="43"/>
      <c r="E161" s="43"/>
      <c r="F161" s="42"/>
    </row>
    <row r="162" spans="1:6" x14ac:dyDescent="0.25">
      <c r="A162" s="24"/>
      <c r="B162" s="42"/>
      <c r="C162" s="15"/>
      <c r="D162" s="43"/>
      <c r="E162" s="43"/>
      <c r="F162" s="42"/>
    </row>
    <row r="163" spans="1:6" x14ac:dyDescent="0.25">
      <c r="A163" s="24"/>
      <c r="B163" s="42"/>
      <c r="C163" s="15"/>
      <c r="D163" s="43"/>
      <c r="E163" s="43"/>
      <c r="F163" s="42"/>
    </row>
    <row r="164" spans="1:6" x14ac:dyDescent="0.25">
      <c r="A164" s="24"/>
      <c r="B164" s="42"/>
      <c r="C164" s="15"/>
      <c r="D164" s="43"/>
      <c r="E164" s="43"/>
      <c r="F164" s="42"/>
    </row>
    <row r="165" spans="1:6" x14ac:dyDescent="0.25">
      <c r="A165" s="24"/>
      <c r="B165" s="42"/>
      <c r="C165" s="15"/>
      <c r="D165" s="43"/>
      <c r="E165" s="43"/>
      <c r="F165" s="42"/>
    </row>
    <row r="166" spans="1:6" x14ac:dyDescent="0.25">
      <c r="A166" s="24"/>
      <c r="B166" s="42"/>
      <c r="C166" s="15"/>
      <c r="D166" s="43"/>
      <c r="E166" s="43"/>
      <c r="F166" s="42"/>
    </row>
    <row r="167" spans="1:6" x14ac:dyDescent="0.25">
      <c r="A167" s="24"/>
      <c r="B167" s="42"/>
      <c r="C167" s="15"/>
      <c r="D167" s="43"/>
      <c r="E167" s="43"/>
      <c r="F167" s="42"/>
    </row>
    <row r="168" spans="1:6" x14ac:dyDescent="0.25">
      <c r="A168" s="24"/>
      <c r="B168" s="42"/>
      <c r="C168" s="15"/>
      <c r="D168" s="43"/>
      <c r="E168" s="43"/>
      <c r="F168" s="42"/>
    </row>
    <row r="169" spans="1:6" x14ac:dyDescent="0.25">
      <c r="A169" s="24"/>
      <c r="B169" s="42"/>
      <c r="C169" s="15"/>
      <c r="D169" s="43"/>
      <c r="E169" s="43"/>
      <c r="F169" s="42"/>
    </row>
    <row r="170" spans="1:6" x14ac:dyDescent="0.25">
      <c r="A170" s="24"/>
      <c r="B170" s="42"/>
      <c r="C170" s="15"/>
      <c r="D170" s="43"/>
      <c r="E170" s="43"/>
      <c r="F170" s="42"/>
    </row>
    <row r="171" spans="1:6" x14ac:dyDescent="0.25">
      <c r="A171" s="24"/>
      <c r="B171" s="42"/>
      <c r="C171" s="15"/>
      <c r="D171" s="43"/>
      <c r="E171" s="43"/>
      <c r="F171" s="42"/>
    </row>
    <row r="172" spans="1:6" x14ac:dyDescent="0.25">
      <c r="A172" s="24"/>
      <c r="B172" s="42"/>
      <c r="C172" s="15"/>
      <c r="D172" s="43"/>
      <c r="E172" s="43"/>
      <c r="F172" s="42"/>
    </row>
    <row r="173" spans="1:6" x14ac:dyDescent="0.25">
      <c r="A173" s="24"/>
      <c r="B173" s="42"/>
      <c r="C173" s="15"/>
      <c r="D173" s="43"/>
      <c r="E173" s="43"/>
      <c r="F173" s="42"/>
    </row>
    <row r="174" spans="1:6" x14ac:dyDescent="0.25">
      <c r="A174" s="24"/>
      <c r="B174" s="42"/>
      <c r="C174" s="15"/>
      <c r="D174" s="43"/>
      <c r="E174" s="43"/>
      <c r="F174" s="42"/>
    </row>
    <row r="175" spans="1:6" x14ac:dyDescent="0.25">
      <c r="A175" s="24"/>
      <c r="B175" s="42"/>
      <c r="C175" s="15"/>
      <c r="D175" s="43"/>
      <c r="E175" s="43"/>
      <c r="F175" s="42"/>
    </row>
    <row r="176" spans="1:6" x14ac:dyDescent="0.25">
      <c r="A176" s="24"/>
      <c r="B176" s="42"/>
      <c r="C176" s="15"/>
      <c r="D176" s="43"/>
      <c r="E176" s="43"/>
      <c r="F176" s="42"/>
    </row>
    <row r="177" spans="1:6" x14ac:dyDescent="0.25">
      <c r="A177" s="24"/>
      <c r="B177" s="42"/>
      <c r="C177" s="15"/>
      <c r="D177" s="43"/>
      <c r="E177" s="43"/>
      <c r="F177" s="42"/>
    </row>
    <row r="178" spans="1:6" ht="15.75" thickBot="1" x14ac:dyDescent="0.3">
      <c r="A178" s="44"/>
      <c r="B178" s="45"/>
      <c r="C178" s="18"/>
      <c r="D178" s="46"/>
      <c r="E178" s="46"/>
      <c r="F178" s="47"/>
    </row>
    <row r="180" spans="1:6" ht="15.75" thickBot="1" x14ac:dyDescent="0.3">
      <c r="A180" s="48"/>
    </row>
    <row r="181" spans="1:6" ht="15.75" thickBot="1" x14ac:dyDescent="0.3">
      <c r="A181" s="49"/>
      <c r="B181" s="50"/>
      <c r="C181" s="50"/>
      <c r="D181" s="50"/>
      <c r="E181" s="50"/>
      <c r="F181" s="51"/>
    </row>
    <row r="182" spans="1:6" ht="15.75" thickBot="1" x14ac:dyDescent="0.3">
      <c r="A182" s="37"/>
      <c r="B182" s="8"/>
      <c r="C182" s="11"/>
      <c r="D182" s="9"/>
      <c r="E182" s="9"/>
      <c r="F182" s="8"/>
    </row>
    <row r="183" spans="1:6" x14ac:dyDescent="0.25">
      <c r="A183" s="24"/>
      <c r="B183" s="42"/>
      <c r="C183" s="15"/>
      <c r="D183" s="43"/>
      <c r="E183" s="43"/>
      <c r="F183" s="42"/>
    </row>
    <row r="184" spans="1:6" x14ac:dyDescent="0.25">
      <c r="A184" s="24"/>
      <c r="B184" s="42"/>
      <c r="C184" s="15"/>
      <c r="D184" s="43"/>
      <c r="E184" s="43"/>
      <c r="F184" s="42"/>
    </row>
    <row r="185" spans="1:6" x14ac:dyDescent="0.25">
      <c r="A185" s="24"/>
      <c r="B185" s="42"/>
      <c r="C185" s="15"/>
      <c r="D185" s="43"/>
      <c r="E185" s="43"/>
      <c r="F185" s="42"/>
    </row>
    <row r="186" spans="1:6" x14ac:dyDescent="0.25">
      <c r="A186" s="24"/>
      <c r="B186" s="42"/>
      <c r="C186" s="15"/>
      <c r="D186" s="43"/>
      <c r="E186" s="43"/>
      <c r="F186" s="42"/>
    </row>
    <row r="187" spans="1:6" x14ac:dyDescent="0.25">
      <c r="A187" s="24"/>
      <c r="B187" s="42"/>
      <c r="C187" s="15"/>
      <c r="D187" s="43"/>
      <c r="E187" s="43"/>
      <c r="F187" s="42"/>
    </row>
    <row r="188" spans="1:6" x14ac:dyDescent="0.25">
      <c r="A188" s="24"/>
      <c r="B188" s="42"/>
      <c r="C188" s="15"/>
      <c r="D188" s="43"/>
      <c r="E188" s="43"/>
      <c r="F188" s="42"/>
    </row>
    <row r="189" spans="1:6" x14ac:dyDescent="0.25">
      <c r="A189" s="24"/>
      <c r="B189" s="42"/>
      <c r="C189" s="15"/>
      <c r="D189" s="43"/>
      <c r="E189" s="43"/>
      <c r="F189" s="42"/>
    </row>
    <row r="190" spans="1:6" x14ac:dyDescent="0.25">
      <c r="A190" s="24"/>
      <c r="B190" s="42"/>
      <c r="C190" s="15"/>
      <c r="D190" s="43"/>
      <c r="E190" s="43"/>
      <c r="F190" s="42"/>
    </row>
    <row r="191" spans="1:6" x14ac:dyDescent="0.25">
      <c r="A191" s="24"/>
      <c r="B191" s="42"/>
      <c r="C191" s="15"/>
      <c r="D191" s="43"/>
      <c r="E191" s="43"/>
      <c r="F191" s="42"/>
    </row>
    <row r="192" spans="1:6" x14ac:dyDescent="0.25">
      <c r="A192" s="24"/>
      <c r="B192" s="42"/>
      <c r="C192" s="15"/>
      <c r="D192" s="43"/>
      <c r="E192" s="43"/>
      <c r="F192" s="42"/>
    </row>
    <row r="193" spans="1:6" x14ac:dyDescent="0.25">
      <c r="A193" s="24"/>
      <c r="B193" s="42"/>
      <c r="C193" s="15"/>
      <c r="D193" s="43"/>
      <c r="E193" s="43"/>
      <c r="F193" s="42"/>
    </row>
    <row r="194" spans="1:6" x14ac:dyDescent="0.25">
      <c r="A194" s="24"/>
      <c r="B194" s="42"/>
      <c r="C194" s="15"/>
      <c r="D194" s="43"/>
      <c r="E194" s="43"/>
      <c r="F194" s="42"/>
    </row>
    <row r="195" spans="1:6" x14ac:dyDescent="0.25">
      <c r="A195" s="24"/>
      <c r="B195" s="42"/>
      <c r="C195" s="15"/>
      <c r="D195" s="43"/>
      <c r="E195" s="43"/>
      <c r="F195" s="42"/>
    </row>
    <row r="196" spans="1:6" x14ac:dyDescent="0.25">
      <c r="A196" s="24"/>
      <c r="B196" s="42"/>
      <c r="C196" s="15"/>
      <c r="D196" s="43"/>
      <c r="E196" s="43"/>
      <c r="F196" s="42"/>
    </row>
    <row r="197" spans="1:6" x14ac:dyDescent="0.25">
      <c r="A197" s="24"/>
      <c r="B197" s="42"/>
      <c r="C197" s="15"/>
      <c r="D197" s="43"/>
      <c r="E197" s="43"/>
      <c r="F197" s="42"/>
    </row>
    <row r="198" spans="1:6" x14ac:dyDescent="0.25">
      <c r="A198" s="24"/>
      <c r="B198" s="42"/>
      <c r="C198" s="15"/>
      <c r="D198" s="43"/>
      <c r="E198" s="43"/>
      <c r="F198" s="42"/>
    </row>
    <row r="199" spans="1:6" x14ac:dyDescent="0.25">
      <c r="A199" s="24"/>
      <c r="B199" s="42"/>
      <c r="C199" s="15"/>
      <c r="D199" s="43"/>
      <c r="E199" s="43"/>
      <c r="F199" s="42"/>
    </row>
    <row r="200" spans="1:6" ht="15.75" thickBot="1" x14ac:dyDescent="0.3">
      <c r="A200" s="44"/>
      <c r="B200" s="45"/>
      <c r="C200" s="18"/>
      <c r="D200" s="46"/>
      <c r="E200" s="46"/>
      <c r="F200" s="47"/>
    </row>
    <row r="202" spans="1:6" ht="15.75" thickBot="1" x14ac:dyDescent="0.3">
      <c r="A202" s="48"/>
      <c r="B202" s="1"/>
      <c r="C202" s="1"/>
      <c r="D202" s="1"/>
      <c r="E202" s="1"/>
      <c r="F202" s="1"/>
    </row>
    <row r="203" spans="1:6" ht="15.75" thickBot="1" x14ac:dyDescent="0.3">
      <c r="A203" s="49"/>
      <c r="B203" s="50"/>
      <c r="C203" s="50"/>
      <c r="D203" s="50"/>
      <c r="E203" s="50"/>
      <c r="F203" s="51"/>
    </row>
    <row r="204" spans="1:6" ht="15.75" thickBot="1" x14ac:dyDescent="0.3">
      <c r="A204" s="37"/>
      <c r="B204" s="8"/>
      <c r="C204" s="11"/>
      <c r="D204" s="9"/>
      <c r="E204" s="9"/>
      <c r="F204" s="8"/>
    </row>
    <row r="205" spans="1:6" x14ac:dyDescent="0.25">
      <c r="A205" s="24"/>
      <c r="B205" s="42"/>
      <c r="C205" s="15"/>
      <c r="D205" s="43"/>
      <c r="E205" s="43"/>
      <c r="F205" s="42"/>
    </row>
    <row r="206" spans="1:6" x14ac:dyDescent="0.25">
      <c r="A206" s="24"/>
      <c r="B206" s="42"/>
      <c r="C206" s="15"/>
      <c r="D206" s="43"/>
      <c r="E206" s="43"/>
      <c r="F206" s="42"/>
    </row>
    <row r="207" spans="1:6" x14ac:dyDescent="0.25">
      <c r="A207" s="24"/>
      <c r="B207" s="42"/>
      <c r="C207" s="15"/>
      <c r="D207" s="43"/>
      <c r="E207" s="43"/>
      <c r="F207" s="42"/>
    </row>
    <row r="208" spans="1:6" x14ac:dyDescent="0.25">
      <c r="A208" s="24"/>
      <c r="B208" s="42"/>
      <c r="C208" s="15"/>
      <c r="D208" s="43"/>
      <c r="E208" s="43"/>
      <c r="F208" s="42"/>
    </row>
    <row r="209" spans="1:6" x14ac:dyDescent="0.25">
      <c r="A209" s="24"/>
      <c r="B209" s="42"/>
      <c r="C209" s="15"/>
      <c r="D209" s="43"/>
      <c r="E209" s="43"/>
      <c r="F209" s="42"/>
    </row>
    <row r="210" spans="1:6" x14ac:dyDescent="0.25">
      <c r="A210" s="24"/>
      <c r="B210" s="42"/>
      <c r="C210" s="15"/>
      <c r="D210" s="43"/>
      <c r="E210" s="43"/>
      <c r="F210" s="42"/>
    </row>
    <row r="211" spans="1:6" x14ac:dyDescent="0.25">
      <c r="A211" s="24"/>
      <c r="B211" s="42"/>
      <c r="C211" s="15"/>
      <c r="D211" s="43"/>
      <c r="E211" s="43"/>
      <c r="F211" s="42"/>
    </row>
    <row r="212" spans="1:6" x14ac:dyDescent="0.25">
      <c r="A212" s="24"/>
      <c r="B212" s="42"/>
      <c r="C212" s="15"/>
      <c r="D212" s="43"/>
      <c r="E212" s="43"/>
      <c r="F212" s="42"/>
    </row>
    <row r="213" spans="1:6" x14ac:dyDescent="0.25">
      <c r="A213" s="24"/>
      <c r="B213" s="42"/>
      <c r="C213" s="15"/>
      <c r="D213" s="43"/>
      <c r="E213" s="43"/>
      <c r="F213" s="42"/>
    </row>
    <row r="214" spans="1:6" x14ac:dyDescent="0.25">
      <c r="A214" s="24"/>
      <c r="B214" s="42"/>
      <c r="C214" s="15"/>
      <c r="D214" s="43"/>
      <c r="E214" s="43"/>
      <c r="F214" s="42"/>
    </row>
    <row r="215" spans="1:6" x14ac:dyDescent="0.25">
      <c r="A215" s="24"/>
      <c r="B215" s="42"/>
      <c r="C215" s="15"/>
      <c r="D215" s="43"/>
      <c r="E215" s="43"/>
      <c r="F215" s="42"/>
    </row>
    <row r="216" spans="1:6" x14ac:dyDescent="0.25">
      <c r="A216" s="24"/>
      <c r="B216" s="42"/>
      <c r="C216" s="15"/>
      <c r="D216" s="43"/>
      <c r="E216" s="43"/>
      <c r="F216" s="42"/>
    </row>
    <row r="217" spans="1:6" ht="15.75" thickBot="1" x14ac:dyDescent="0.3">
      <c r="A217" s="44"/>
      <c r="B217" s="45"/>
      <c r="C217" s="18"/>
      <c r="D217" s="46"/>
      <c r="E217" s="46"/>
      <c r="F217" s="47"/>
    </row>
    <row r="219" spans="1:6" ht="15.75" thickBot="1" x14ac:dyDescent="0.3">
      <c r="A219" s="48"/>
    </row>
    <row r="220" spans="1:6" ht="15.75" thickBot="1" x14ac:dyDescent="0.3">
      <c r="A220" s="49"/>
      <c r="B220" s="50"/>
      <c r="C220" s="50"/>
      <c r="D220" s="50"/>
      <c r="E220" s="50"/>
      <c r="F220" s="51"/>
    </row>
    <row r="221" spans="1:6" ht="15.75" thickBot="1" x14ac:dyDescent="0.3">
      <c r="A221" s="37"/>
      <c r="B221" s="8"/>
      <c r="C221" s="11"/>
      <c r="D221" s="9"/>
      <c r="E221" s="9"/>
      <c r="F221" s="8"/>
    </row>
    <row r="222" spans="1:6" x14ac:dyDescent="0.25">
      <c r="A222" s="24"/>
      <c r="B222" s="42"/>
      <c r="C222" s="15"/>
      <c r="D222" s="43"/>
      <c r="E222" s="43"/>
      <c r="F222" s="42"/>
    </row>
    <row r="223" spans="1:6" x14ac:dyDescent="0.25">
      <c r="A223" s="24"/>
      <c r="B223" s="42"/>
      <c r="C223" s="15"/>
      <c r="D223" s="43"/>
      <c r="E223" s="43"/>
      <c r="F223" s="42"/>
    </row>
    <row r="224" spans="1:6" x14ac:dyDescent="0.25">
      <c r="A224" s="24"/>
      <c r="B224" s="42"/>
      <c r="C224" s="15"/>
      <c r="D224" s="43"/>
      <c r="E224" s="43"/>
      <c r="F224" s="42"/>
    </row>
    <row r="225" spans="1:6" x14ac:dyDescent="0.25">
      <c r="A225" s="24"/>
      <c r="B225" s="42"/>
      <c r="C225" s="15"/>
      <c r="D225" s="43"/>
      <c r="E225" s="43"/>
      <c r="F225" s="42"/>
    </row>
    <row r="226" spans="1:6" x14ac:dyDescent="0.25">
      <c r="A226" s="24"/>
      <c r="B226" s="42"/>
      <c r="C226" s="15"/>
      <c r="D226" s="43"/>
      <c r="E226" s="43"/>
      <c r="F226" s="42"/>
    </row>
    <row r="227" spans="1:6" x14ac:dyDescent="0.25">
      <c r="A227" s="24"/>
      <c r="B227" s="42"/>
      <c r="C227" s="15"/>
      <c r="D227" s="43"/>
      <c r="E227" s="43"/>
      <c r="F227" s="42"/>
    </row>
    <row r="228" spans="1:6" x14ac:dyDescent="0.25">
      <c r="A228" s="24"/>
      <c r="B228" s="42"/>
      <c r="C228" s="15"/>
      <c r="D228" s="43"/>
      <c r="E228" s="43"/>
      <c r="F228" s="42"/>
    </row>
    <row r="229" spans="1:6" x14ac:dyDescent="0.25">
      <c r="A229" s="24"/>
      <c r="B229" s="42"/>
      <c r="C229" s="15"/>
      <c r="D229" s="43"/>
      <c r="E229" s="43"/>
      <c r="F229" s="42"/>
    </row>
    <row r="230" spans="1:6" x14ac:dyDescent="0.25">
      <c r="A230" s="24"/>
      <c r="B230" s="42"/>
      <c r="C230" s="15"/>
      <c r="D230" s="43"/>
      <c r="E230" s="43"/>
      <c r="F230" s="42"/>
    </row>
    <row r="231" spans="1:6" x14ac:dyDescent="0.25">
      <c r="A231" s="24"/>
      <c r="B231" s="42"/>
      <c r="C231" s="15"/>
      <c r="D231" s="43"/>
      <c r="E231" s="43"/>
      <c r="F231" s="42"/>
    </row>
    <row r="232" spans="1:6" x14ac:dyDescent="0.25">
      <c r="A232" s="24"/>
      <c r="B232" s="42"/>
      <c r="C232" s="15"/>
      <c r="D232" s="43"/>
      <c r="E232" s="43"/>
      <c r="F232" s="42"/>
    </row>
    <row r="233" spans="1:6" ht="15.75" thickBot="1" x14ac:dyDescent="0.3">
      <c r="A233" s="44"/>
      <c r="B233" s="45"/>
      <c r="C233" s="18"/>
      <c r="D233" s="46"/>
      <c r="E233" s="46"/>
      <c r="F233" s="47"/>
    </row>
    <row r="235" spans="1:6" ht="15.75" thickBot="1" x14ac:dyDescent="0.3">
      <c r="A235" s="48"/>
      <c r="B235" s="1"/>
      <c r="C235" s="1"/>
      <c r="D235" s="1"/>
      <c r="E235" s="1"/>
      <c r="F235" s="1"/>
    </row>
    <row r="236" spans="1:6" ht="15.75" thickBot="1" x14ac:dyDescent="0.3">
      <c r="A236" s="49"/>
      <c r="B236" s="50"/>
      <c r="C236" s="50"/>
      <c r="D236" s="50"/>
      <c r="E236" s="50"/>
      <c r="F236" s="51"/>
    </row>
    <row r="237" spans="1:6" ht="15.75" thickBot="1" x14ac:dyDescent="0.3">
      <c r="A237" s="37"/>
      <c r="B237" s="8"/>
      <c r="C237" s="11"/>
      <c r="D237" s="9"/>
      <c r="E237" s="9"/>
      <c r="F237" s="8"/>
    </row>
    <row r="238" spans="1:6" x14ac:dyDescent="0.25">
      <c r="A238" s="24"/>
      <c r="B238" s="42"/>
      <c r="C238" s="15"/>
      <c r="D238" s="43"/>
      <c r="E238" s="43"/>
      <c r="F238" s="42"/>
    </row>
    <row r="239" spans="1:6" x14ac:dyDescent="0.25">
      <c r="A239" s="24"/>
      <c r="B239" s="42"/>
      <c r="C239" s="15"/>
      <c r="D239" s="43"/>
      <c r="E239" s="43"/>
      <c r="F239" s="42"/>
    </row>
    <row r="240" spans="1:6" x14ac:dyDescent="0.25">
      <c r="A240" s="24"/>
      <c r="B240" s="42"/>
      <c r="C240" s="15"/>
      <c r="D240" s="43"/>
      <c r="E240" s="43"/>
      <c r="F240" s="42"/>
    </row>
    <row r="241" spans="1:6" x14ac:dyDescent="0.25">
      <c r="A241" s="24"/>
      <c r="B241" s="42"/>
      <c r="C241" s="15"/>
      <c r="D241" s="43"/>
      <c r="E241" s="43"/>
      <c r="F241" s="42"/>
    </row>
    <row r="242" spans="1:6" x14ac:dyDescent="0.25">
      <c r="A242" s="24"/>
      <c r="B242" s="42"/>
      <c r="C242" s="15"/>
      <c r="D242" s="43"/>
      <c r="E242" s="43"/>
      <c r="F242" s="42"/>
    </row>
    <row r="243" spans="1:6" x14ac:dyDescent="0.25">
      <c r="A243" s="24"/>
      <c r="B243" s="42"/>
      <c r="C243" s="15"/>
      <c r="D243" s="43"/>
      <c r="E243" s="43"/>
      <c r="F243" s="42"/>
    </row>
    <row r="244" spans="1:6" x14ac:dyDescent="0.25">
      <c r="A244" s="24"/>
      <c r="B244" s="42"/>
      <c r="C244" s="15"/>
      <c r="D244" s="43"/>
      <c r="E244" s="43"/>
      <c r="F244" s="42"/>
    </row>
    <row r="245" spans="1:6" x14ac:dyDescent="0.25">
      <c r="A245" s="24"/>
      <c r="B245" s="42"/>
      <c r="C245" s="15"/>
      <c r="D245" s="43"/>
      <c r="E245" s="43"/>
      <c r="F245" s="42"/>
    </row>
    <row r="246" spans="1:6" x14ac:dyDescent="0.25">
      <c r="A246" s="24"/>
      <c r="B246" s="42"/>
      <c r="C246" s="15"/>
      <c r="D246" s="43"/>
      <c r="E246" s="43"/>
      <c r="F246" s="42"/>
    </row>
    <row r="247" spans="1:6" x14ac:dyDescent="0.25">
      <c r="A247" s="24"/>
      <c r="B247" s="42"/>
      <c r="C247" s="15"/>
      <c r="D247" s="43"/>
      <c r="E247" s="43"/>
      <c r="F247" s="42"/>
    </row>
    <row r="248" spans="1:6" x14ac:dyDescent="0.25">
      <c r="A248" s="24"/>
      <c r="B248" s="42"/>
      <c r="C248" s="15"/>
      <c r="D248" s="43"/>
      <c r="E248" s="43"/>
      <c r="F248" s="42"/>
    </row>
    <row r="249" spans="1:6" x14ac:dyDescent="0.25">
      <c r="A249" s="24"/>
      <c r="B249" s="42"/>
      <c r="C249" s="15"/>
      <c r="D249" s="43"/>
      <c r="E249" s="43"/>
      <c r="F249" s="42"/>
    </row>
    <row r="250" spans="1:6" x14ac:dyDescent="0.25">
      <c r="A250" s="24"/>
      <c r="B250" s="42"/>
      <c r="C250" s="15"/>
      <c r="D250" s="43"/>
      <c r="E250" s="43"/>
      <c r="F250" s="42"/>
    </row>
    <row r="251" spans="1:6" x14ac:dyDescent="0.25">
      <c r="A251" s="24"/>
      <c r="B251" s="42"/>
      <c r="C251" s="15"/>
      <c r="D251" s="43"/>
      <c r="E251" s="43"/>
      <c r="F251" s="42"/>
    </row>
    <row r="252" spans="1:6" ht="15.75" thickBot="1" x14ac:dyDescent="0.3">
      <c r="A252" s="44"/>
      <c r="B252" s="45"/>
      <c r="C252" s="18"/>
      <c r="D252" s="46"/>
      <c r="E252" s="46"/>
      <c r="F252" s="47"/>
    </row>
    <row r="254" spans="1:6" ht="15.75" thickBot="1" x14ac:dyDescent="0.3">
      <c r="A254" s="48"/>
    </row>
    <row r="255" spans="1:6" ht="15.75" thickBot="1" x14ac:dyDescent="0.3">
      <c r="A255" s="49"/>
      <c r="B255" s="50"/>
      <c r="C255" s="50"/>
      <c r="D255" s="50"/>
      <c r="E255" s="50"/>
      <c r="F255" s="51"/>
    </row>
    <row r="256" spans="1:6" ht="15.75" thickBot="1" x14ac:dyDescent="0.3">
      <c r="A256" s="37"/>
      <c r="B256" s="8"/>
      <c r="C256" s="11"/>
      <c r="D256" s="9"/>
      <c r="E256" s="9"/>
      <c r="F256" s="8"/>
    </row>
    <row r="257" spans="1:6" x14ac:dyDescent="0.25">
      <c r="A257" s="24"/>
      <c r="B257" s="42"/>
      <c r="C257" s="15"/>
      <c r="D257" s="43"/>
      <c r="E257" s="43"/>
      <c r="F257" s="42"/>
    </row>
    <row r="258" spans="1:6" x14ac:dyDescent="0.25">
      <c r="A258" s="24"/>
      <c r="B258" s="42"/>
      <c r="C258" s="15"/>
      <c r="D258" s="43"/>
      <c r="E258" s="43"/>
      <c r="F258" s="42"/>
    </row>
    <row r="259" spans="1:6" x14ac:dyDescent="0.25">
      <c r="A259" s="24"/>
      <c r="B259" s="42"/>
      <c r="C259" s="15"/>
      <c r="D259" s="43"/>
      <c r="E259" s="43"/>
      <c r="F259" s="42"/>
    </row>
    <row r="260" spans="1:6" x14ac:dyDescent="0.25">
      <c r="A260" s="24"/>
      <c r="B260" s="42"/>
      <c r="C260" s="15"/>
      <c r="D260" s="43"/>
      <c r="E260" s="43"/>
      <c r="F260" s="42"/>
    </row>
    <row r="261" spans="1:6" x14ac:dyDescent="0.25">
      <c r="A261" s="24"/>
      <c r="B261" s="42"/>
      <c r="C261" s="15"/>
      <c r="D261" s="43"/>
      <c r="E261" s="43"/>
      <c r="F261" s="42"/>
    </row>
    <row r="262" spans="1:6" x14ac:dyDescent="0.25">
      <c r="A262" s="24"/>
      <c r="B262" s="42"/>
      <c r="C262" s="15"/>
      <c r="D262" s="43"/>
      <c r="E262" s="43"/>
      <c r="F262" s="42"/>
    </row>
    <row r="263" spans="1:6" x14ac:dyDescent="0.25">
      <c r="A263" s="24"/>
      <c r="B263" s="42"/>
      <c r="C263" s="15"/>
      <c r="D263" s="43"/>
      <c r="E263" s="43"/>
      <c r="F263" s="42"/>
    </row>
    <row r="264" spans="1:6" x14ac:dyDescent="0.25">
      <c r="A264" s="24"/>
      <c r="B264" s="42"/>
      <c r="C264" s="15"/>
      <c r="D264" s="43"/>
      <c r="E264" s="43"/>
      <c r="F264" s="42"/>
    </row>
    <row r="265" spans="1:6" x14ac:dyDescent="0.25">
      <c r="A265" s="24"/>
      <c r="B265" s="42"/>
      <c r="C265" s="15"/>
      <c r="D265" s="43"/>
      <c r="E265" s="43"/>
      <c r="F265" s="42"/>
    </row>
    <row r="266" spans="1:6" x14ac:dyDescent="0.25">
      <c r="A266" s="24"/>
      <c r="B266" s="42"/>
      <c r="C266" s="15"/>
      <c r="D266" s="43"/>
      <c r="E266" s="43"/>
      <c r="F266" s="42"/>
    </row>
    <row r="267" spans="1:6" x14ac:dyDescent="0.25">
      <c r="A267" s="24"/>
      <c r="B267" s="42"/>
      <c r="C267" s="15"/>
      <c r="D267" s="43"/>
      <c r="E267" s="43"/>
      <c r="F267" s="42"/>
    </row>
    <row r="268" spans="1:6" x14ac:dyDescent="0.25">
      <c r="A268" s="24"/>
      <c r="B268" s="42"/>
      <c r="C268" s="15"/>
      <c r="D268" s="43"/>
      <c r="E268" s="43"/>
      <c r="F268" s="42"/>
    </row>
    <row r="269" spans="1:6" x14ac:dyDescent="0.25">
      <c r="A269" s="24"/>
      <c r="B269" s="42"/>
      <c r="C269" s="15"/>
      <c r="D269" s="43"/>
      <c r="E269" s="43"/>
      <c r="F269" s="42"/>
    </row>
    <row r="270" spans="1:6" x14ac:dyDescent="0.25">
      <c r="A270" s="24"/>
      <c r="B270" s="42"/>
      <c r="C270" s="15"/>
      <c r="D270" s="43"/>
      <c r="E270" s="43"/>
      <c r="F270" s="42"/>
    </row>
    <row r="271" spans="1:6" x14ac:dyDescent="0.25">
      <c r="A271" s="24"/>
      <c r="B271" s="42"/>
      <c r="C271" s="15"/>
      <c r="D271" s="43"/>
      <c r="E271" s="43"/>
      <c r="F271" s="42"/>
    </row>
    <row r="272" spans="1:6" x14ac:dyDescent="0.25">
      <c r="A272" s="24"/>
      <c r="B272" s="42"/>
      <c r="C272" s="15"/>
      <c r="D272" s="43"/>
      <c r="E272" s="43"/>
      <c r="F272" s="42"/>
    </row>
    <row r="273" spans="1:6" x14ac:dyDescent="0.25">
      <c r="A273" s="24"/>
      <c r="B273" s="42"/>
      <c r="C273" s="15"/>
      <c r="D273" s="43"/>
      <c r="E273" s="43"/>
      <c r="F273" s="42"/>
    </row>
    <row r="274" spans="1:6" x14ac:dyDescent="0.25">
      <c r="A274" s="24"/>
      <c r="B274" s="42"/>
      <c r="C274" s="15"/>
      <c r="D274" s="43"/>
      <c r="E274" s="43"/>
      <c r="F274" s="42"/>
    </row>
    <row r="275" spans="1:6" ht="15.75" thickBot="1" x14ac:dyDescent="0.3">
      <c r="A275" s="44"/>
      <c r="B275" s="45"/>
      <c r="C275" s="18"/>
      <c r="D275" s="46"/>
      <c r="E275" s="46"/>
      <c r="F275" s="47"/>
    </row>
    <row r="277" spans="1:6" ht="15.75" thickBot="1" x14ac:dyDescent="0.3">
      <c r="A277" s="48"/>
      <c r="B277" s="1"/>
      <c r="C277" s="1"/>
      <c r="D277" s="1"/>
      <c r="E277" s="1"/>
      <c r="F277" s="1"/>
    </row>
    <row r="278" spans="1:6" ht="15.75" thickBot="1" x14ac:dyDescent="0.3">
      <c r="A278" s="49"/>
      <c r="B278" s="50"/>
      <c r="C278" s="50"/>
      <c r="D278" s="50"/>
      <c r="E278" s="50"/>
      <c r="F278" s="51"/>
    </row>
    <row r="279" spans="1:6" ht="15.75" thickBot="1" x14ac:dyDescent="0.3">
      <c r="A279" s="37"/>
      <c r="B279" s="8"/>
      <c r="C279" s="11"/>
      <c r="D279" s="9"/>
      <c r="E279" s="9"/>
      <c r="F279" s="8"/>
    </row>
    <row r="280" spans="1:6" x14ac:dyDescent="0.25">
      <c r="A280" s="24"/>
      <c r="B280" s="42"/>
      <c r="C280" s="15"/>
      <c r="D280" s="43"/>
      <c r="E280" s="43"/>
      <c r="F280" s="42"/>
    </row>
    <row r="281" spans="1:6" x14ac:dyDescent="0.25">
      <c r="A281" s="24"/>
      <c r="B281" s="42"/>
      <c r="C281" s="15"/>
      <c r="D281" s="43"/>
      <c r="E281" s="43"/>
      <c r="F281" s="42"/>
    </row>
    <row r="282" spans="1:6" x14ac:dyDescent="0.25">
      <c r="A282" s="24"/>
      <c r="B282" s="42"/>
      <c r="C282" s="15"/>
      <c r="D282" s="43"/>
      <c r="E282" s="43"/>
      <c r="F282" s="42"/>
    </row>
    <row r="283" spans="1:6" x14ac:dyDescent="0.25">
      <c r="A283" s="24"/>
      <c r="B283" s="42"/>
      <c r="C283" s="15"/>
      <c r="D283" s="43"/>
      <c r="E283" s="43"/>
      <c r="F283" s="42"/>
    </row>
    <row r="284" spans="1:6" x14ac:dyDescent="0.25">
      <c r="A284" s="24"/>
      <c r="B284" s="42"/>
      <c r="C284" s="15"/>
      <c r="D284" s="43"/>
      <c r="E284" s="43"/>
      <c r="F284" s="42"/>
    </row>
    <row r="285" spans="1:6" x14ac:dyDescent="0.25">
      <c r="A285" s="24"/>
      <c r="B285" s="42"/>
      <c r="C285" s="15"/>
      <c r="D285" s="43"/>
      <c r="E285" s="43"/>
      <c r="F285" s="42"/>
    </row>
    <row r="286" spans="1:6" x14ac:dyDescent="0.25">
      <c r="A286" s="24"/>
      <c r="B286" s="42"/>
      <c r="C286" s="15"/>
      <c r="D286" s="43"/>
      <c r="E286" s="43"/>
      <c r="F286" s="42"/>
    </row>
    <row r="287" spans="1:6" x14ac:dyDescent="0.25">
      <c r="A287" s="24"/>
      <c r="B287" s="42"/>
      <c r="C287" s="15"/>
      <c r="D287" s="43"/>
      <c r="E287" s="43"/>
      <c r="F287" s="42"/>
    </row>
    <row r="288" spans="1:6" x14ac:dyDescent="0.25">
      <c r="A288" s="24"/>
      <c r="B288" s="42"/>
      <c r="C288" s="15"/>
      <c r="D288" s="43"/>
      <c r="E288" s="43"/>
      <c r="F288" s="42"/>
    </row>
    <row r="289" spans="1:6" x14ac:dyDescent="0.25">
      <c r="A289" s="24"/>
      <c r="B289" s="42"/>
      <c r="C289" s="15"/>
      <c r="D289" s="43"/>
      <c r="E289" s="43"/>
      <c r="F289" s="42"/>
    </row>
    <row r="290" spans="1:6" x14ac:dyDescent="0.25">
      <c r="A290" s="24"/>
      <c r="B290" s="42"/>
      <c r="C290" s="15"/>
      <c r="D290" s="43"/>
      <c r="E290" s="43"/>
      <c r="F290" s="42"/>
    </row>
    <row r="291" spans="1:6" x14ac:dyDescent="0.25">
      <c r="A291" s="24"/>
      <c r="B291" s="42"/>
      <c r="C291" s="15"/>
      <c r="D291" s="43"/>
      <c r="E291" s="43"/>
      <c r="F291" s="42"/>
    </row>
    <row r="292" spans="1:6" x14ac:dyDescent="0.25">
      <c r="A292" s="24"/>
      <c r="B292" s="42"/>
      <c r="C292" s="15"/>
      <c r="D292" s="43"/>
      <c r="E292" s="43"/>
      <c r="F292" s="42"/>
    </row>
    <row r="293" spans="1:6" x14ac:dyDescent="0.25">
      <c r="A293" s="24"/>
      <c r="B293" s="42"/>
      <c r="C293" s="15"/>
      <c r="D293" s="43"/>
      <c r="E293" s="43"/>
      <c r="F293" s="42"/>
    </row>
    <row r="294" spans="1:6" x14ac:dyDescent="0.25">
      <c r="A294" s="24"/>
      <c r="B294" s="42"/>
      <c r="C294" s="15"/>
      <c r="D294" s="43"/>
      <c r="E294" s="43"/>
      <c r="F294" s="42"/>
    </row>
    <row r="295" spans="1:6" x14ac:dyDescent="0.25">
      <c r="A295" s="24"/>
      <c r="B295" s="42"/>
      <c r="C295" s="15"/>
      <c r="D295" s="43"/>
      <c r="E295" s="43"/>
      <c r="F295" s="42"/>
    </row>
    <row r="296" spans="1:6" x14ac:dyDescent="0.25">
      <c r="A296" s="24"/>
      <c r="B296" s="42"/>
      <c r="C296" s="15"/>
      <c r="D296" s="43"/>
      <c r="E296" s="43"/>
      <c r="F296" s="42"/>
    </row>
    <row r="297" spans="1:6" x14ac:dyDescent="0.25">
      <c r="A297" s="24"/>
      <c r="B297" s="42"/>
      <c r="C297" s="15"/>
      <c r="D297" s="43"/>
      <c r="E297" s="43"/>
      <c r="F297" s="42"/>
    </row>
    <row r="298" spans="1:6" x14ac:dyDescent="0.25">
      <c r="A298" s="24"/>
      <c r="B298" s="42"/>
      <c r="C298" s="15"/>
      <c r="D298" s="43"/>
      <c r="E298" s="43"/>
      <c r="F298" s="42"/>
    </row>
    <row r="299" spans="1:6" x14ac:dyDescent="0.25">
      <c r="A299" s="24"/>
      <c r="B299" s="42"/>
      <c r="C299" s="15"/>
      <c r="D299" s="43"/>
      <c r="E299" s="43"/>
      <c r="F299" s="42"/>
    </row>
    <row r="300" spans="1:6" ht="15.75" thickBot="1" x14ac:dyDescent="0.3">
      <c r="A300" s="44"/>
      <c r="B300" s="45"/>
      <c r="C300" s="18"/>
      <c r="D300" s="46"/>
      <c r="E300" s="46"/>
      <c r="F300" s="47"/>
    </row>
    <row r="302" spans="1:6" ht="15.75" thickBot="1" x14ac:dyDescent="0.3">
      <c r="A302" s="48"/>
    </row>
    <row r="303" spans="1:6" ht="15.75" thickBot="1" x14ac:dyDescent="0.3">
      <c r="A303" s="49"/>
      <c r="B303" s="50"/>
      <c r="C303" s="50"/>
      <c r="D303" s="50"/>
      <c r="E303" s="50"/>
      <c r="F303" s="51"/>
    </row>
    <row r="304" spans="1:6" ht="15.75" thickBot="1" x14ac:dyDescent="0.3">
      <c r="A304" s="37"/>
      <c r="B304" s="8"/>
      <c r="C304" s="11"/>
      <c r="D304" s="9"/>
      <c r="E304" s="9"/>
      <c r="F304" s="8"/>
    </row>
    <row r="305" spans="1:6" x14ac:dyDescent="0.25">
      <c r="A305" s="24"/>
      <c r="B305" s="42"/>
      <c r="C305" s="15"/>
      <c r="D305" s="43"/>
      <c r="E305" s="43"/>
      <c r="F305" s="42"/>
    </row>
    <row r="306" spans="1:6" x14ac:dyDescent="0.25">
      <c r="A306" s="24"/>
      <c r="B306" s="42"/>
      <c r="C306" s="15"/>
      <c r="D306" s="43"/>
      <c r="E306" s="43"/>
      <c r="F306" s="42"/>
    </row>
    <row r="307" spans="1:6" x14ac:dyDescent="0.25">
      <c r="A307" s="24"/>
      <c r="B307" s="42"/>
      <c r="C307" s="15"/>
      <c r="D307" s="43"/>
      <c r="E307" s="43"/>
      <c r="F307" s="42"/>
    </row>
    <row r="308" spans="1:6" x14ac:dyDescent="0.25">
      <c r="A308" s="24"/>
      <c r="B308" s="42"/>
      <c r="C308" s="15"/>
      <c r="D308" s="43"/>
      <c r="E308" s="43"/>
      <c r="F308" s="42"/>
    </row>
    <row r="309" spans="1:6" x14ac:dyDescent="0.25">
      <c r="A309" s="24"/>
      <c r="B309" s="42"/>
      <c r="C309" s="15"/>
      <c r="D309" s="43"/>
      <c r="E309" s="43"/>
      <c r="F309" s="42"/>
    </row>
    <row r="310" spans="1:6" x14ac:dyDescent="0.25">
      <c r="A310" s="24"/>
      <c r="B310" s="42"/>
      <c r="C310" s="15"/>
      <c r="D310" s="43"/>
      <c r="E310" s="43"/>
      <c r="F310" s="42"/>
    </row>
    <row r="311" spans="1:6" x14ac:dyDescent="0.25">
      <c r="A311" s="24"/>
      <c r="B311" s="42"/>
      <c r="C311" s="15"/>
      <c r="D311" s="43"/>
      <c r="E311" s="43"/>
      <c r="F311" s="42"/>
    </row>
    <row r="312" spans="1:6" x14ac:dyDescent="0.25">
      <c r="A312" s="24"/>
      <c r="B312" s="42"/>
      <c r="C312" s="15"/>
      <c r="D312" s="43"/>
      <c r="E312" s="43"/>
      <c r="F312" s="42"/>
    </row>
    <row r="313" spans="1:6" x14ac:dyDescent="0.25">
      <c r="A313" s="24"/>
      <c r="B313" s="42"/>
      <c r="C313" s="15"/>
      <c r="D313" s="43"/>
      <c r="E313" s="43"/>
      <c r="F313" s="42"/>
    </row>
    <row r="314" spans="1:6" x14ac:dyDescent="0.25">
      <c r="A314" s="24"/>
      <c r="B314" s="42"/>
      <c r="C314" s="15"/>
      <c r="D314" s="43"/>
      <c r="E314" s="43"/>
      <c r="F314" s="42"/>
    </row>
    <row r="315" spans="1:6" x14ac:dyDescent="0.25">
      <c r="A315" s="24"/>
      <c r="B315" s="42"/>
      <c r="C315" s="15"/>
      <c r="D315" s="43"/>
      <c r="E315" s="43"/>
      <c r="F315" s="42"/>
    </row>
    <row r="316" spans="1:6" x14ac:dyDescent="0.25">
      <c r="A316" s="24"/>
      <c r="B316" s="42"/>
      <c r="C316" s="15"/>
      <c r="D316" s="43"/>
      <c r="E316" s="43"/>
      <c r="F316" s="42"/>
    </row>
    <row r="317" spans="1:6" x14ac:dyDescent="0.25">
      <c r="A317" s="24"/>
      <c r="B317" s="42"/>
      <c r="C317" s="15"/>
      <c r="D317" s="43"/>
      <c r="E317" s="43"/>
      <c r="F317" s="42"/>
    </row>
    <row r="318" spans="1:6" x14ac:dyDescent="0.25">
      <c r="A318" s="24"/>
      <c r="B318" s="42"/>
      <c r="C318" s="15"/>
      <c r="D318" s="43"/>
      <c r="E318" s="43"/>
      <c r="F318" s="42"/>
    </row>
    <row r="319" spans="1:6" x14ac:dyDescent="0.25">
      <c r="A319" s="24"/>
      <c r="B319" s="42"/>
      <c r="C319" s="15"/>
      <c r="D319" s="43"/>
      <c r="E319" s="43"/>
      <c r="F319" s="42"/>
    </row>
    <row r="320" spans="1:6" x14ac:dyDescent="0.25">
      <c r="A320" s="24"/>
      <c r="B320" s="42"/>
      <c r="C320" s="15"/>
      <c r="D320" s="43"/>
      <c r="E320" s="43"/>
      <c r="F320" s="42"/>
    </row>
    <row r="321" spans="1:6" x14ac:dyDescent="0.25">
      <c r="A321" s="24"/>
      <c r="B321" s="42"/>
      <c r="C321" s="15"/>
      <c r="D321" s="43"/>
      <c r="E321" s="43"/>
      <c r="F321" s="42"/>
    </row>
    <row r="322" spans="1:6" x14ac:dyDescent="0.25">
      <c r="A322" s="24"/>
      <c r="B322" s="42"/>
      <c r="C322" s="15"/>
      <c r="D322" s="43"/>
      <c r="E322" s="43"/>
      <c r="F322" s="42"/>
    </row>
    <row r="323" spans="1:6" x14ac:dyDescent="0.25">
      <c r="A323" s="24"/>
      <c r="B323" s="42"/>
      <c r="C323" s="15"/>
      <c r="D323" s="43"/>
      <c r="E323" s="43"/>
      <c r="F323" s="42"/>
    </row>
    <row r="324" spans="1:6" x14ac:dyDescent="0.25">
      <c r="A324" s="24"/>
      <c r="B324" s="42"/>
      <c r="C324" s="15"/>
      <c r="D324" s="43"/>
      <c r="E324" s="43"/>
      <c r="F324" s="42"/>
    </row>
    <row r="325" spans="1:6" x14ac:dyDescent="0.25">
      <c r="A325" s="24"/>
      <c r="B325" s="42"/>
      <c r="C325" s="15"/>
      <c r="D325" s="43"/>
      <c r="E325" s="43"/>
      <c r="F325" s="42"/>
    </row>
    <row r="326" spans="1:6" ht="15.75" thickBot="1" x14ac:dyDescent="0.3">
      <c r="A326" s="44"/>
      <c r="B326" s="45"/>
      <c r="C326" s="18"/>
      <c r="D326" s="46"/>
      <c r="E326" s="46"/>
      <c r="F326" s="47"/>
    </row>
    <row r="328" spans="1:6" ht="15.75" thickBot="1" x14ac:dyDescent="0.3">
      <c r="A328" s="48"/>
      <c r="B328" s="1"/>
      <c r="C328" s="1"/>
      <c r="D328" s="1"/>
      <c r="E328" s="1"/>
      <c r="F328" s="1"/>
    </row>
    <row r="329" spans="1:6" ht="15.75" thickBot="1" x14ac:dyDescent="0.3">
      <c r="A329" s="49"/>
      <c r="B329" s="50"/>
      <c r="C329" s="50"/>
      <c r="D329" s="50"/>
      <c r="E329" s="50"/>
      <c r="F329" s="51"/>
    </row>
    <row r="330" spans="1:6" ht="15.75" thickBot="1" x14ac:dyDescent="0.3">
      <c r="A330" s="37"/>
      <c r="B330" s="8"/>
      <c r="C330" s="11"/>
      <c r="D330" s="9"/>
      <c r="E330" s="9"/>
      <c r="F330" s="8"/>
    </row>
    <row r="331" spans="1:6" x14ac:dyDescent="0.25">
      <c r="A331" s="24"/>
      <c r="B331" s="42"/>
      <c r="C331" s="15"/>
      <c r="D331" s="43"/>
      <c r="E331" s="43"/>
      <c r="F331" s="42"/>
    </row>
    <row r="332" spans="1:6" x14ac:dyDescent="0.25">
      <c r="A332" s="24"/>
      <c r="B332" s="42"/>
      <c r="C332" s="15"/>
      <c r="D332" s="43"/>
      <c r="E332" s="43"/>
      <c r="F332" s="42"/>
    </row>
    <row r="333" spans="1:6" x14ac:dyDescent="0.25">
      <c r="A333" s="24"/>
      <c r="B333" s="42"/>
      <c r="C333" s="15"/>
      <c r="D333" s="43"/>
      <c r="E333" s="43"/>
      <c r="F333" s="42"/>
    </row>
    <row r="334" spans="1:6" x14ac:dyDescent="0.25">
      <c r="A334" s="24"/>
      <c r="B334" s="42"/>
      <c r="C334" s="15"/>
      <c r="D334" s="43"/>
      <c r="E334" s="43"/>
      <c r="F334" s="42"/>
    </row>
    <row r="335" spans="1:6" x14ac:dyDescent="0.25">
      <c r="A335" s="24"/>
      <c r="B335" s="42"/>
      <c r="C335" s="15"/>
      <c r="D335" s="43"/>
      <c r="E335" s="43"/>
      <c r="F335" s="42"/>
    </row>
    <row r="336" spans="1:6" x14ac:dyDescent="0.25">
      <c r="A336" s="24"/>
      <c r="B336" s="42"/>
      <c r="C336" s="15"/>
      <c r="D336" s="43"/>
      <c r="E336" s="43"/>
      <c r="F336" s="42"/>
    </row>
    <row r="337" spans="1:6" x14ac:dyDescent="0.25">
      <c r="A337" s="24"/>
      <c r="B337" s="42"/>
      <c r="C337" s="15"/>
      <c r="D337" s="43"/>
      <c r="E337" s="43"/>
      <c r="F337" s="42"/>
    </row>
    <row r="338" spans="1:6" x14ac:dyDescent="0.25">
      <c r="A338" s="24"/>
      <c r="B338" s="42"/>
      <c r="C338" s="15"/>
      <c r="D338" s="43"/>
      <c r="E338" s="43"/>
      <c r="F338" s="42"/>
    </row>
    <row r="339" spans="1:6" x14ac:dyDescent="0.25">
      <c r="A339" s="24"/>
      <c r="B339" s="42"/>
      <c r="C339" s="15"/>
      <c r="D339" s="43"/>
      <c r="E339" s="43"/>
      <c r="F339" s="42"/>
    </row>
    <row r="340" spans="1:6" x14ac:dyDescent="0.25">
      <c r="A340" s="24"/>
      <c r="B340" s="42"/>
      <c r="C340" s="15"/>
      <c r="D340" s="43"/>
      <c r="E340" s="43"/>
      <c r="F340" s="42"/>
    </row>
    <row r="341" spans="1:6" x14ac:dyDescent="0.25">
      <c r="A341" s="24"/>
      <c r="B341" s="42"/>
      <c r="C341" s="15"/>
      <c r="D341" s="43"/>
      <c r="E341" s="43"/>
      <c r="F341" s="42"/>
    </row>
    <row r="342" spans="1:6" x14ac:dyDescent="0.25">
      <c r="A342" s="24"/>
      <c r="B342" s="42"/>
      <c r="C342" s="15"/>
      <c r="D342" s="43"/>
      <c r="E342" s="43"/>
      <c r="F342" s="42"/>
    </row>
    <row r="343" spans="1:6" x14ac:dyDescent="0.25">
      <c r="A343" s="24"/>
      <c r="B343" s="42"/>
      <c r="C343" s="15"/>
      <c r="D343" s="43"/>
      <c r="E343" s="43"/>
      <c r="F343" s="42"/>
    </row>
    <row r="344" spans="1:6" x14ac:dyDescent="0.25">
      <c r="A344" s="24"/>
      <c r="B344" s="42"/>
      <c r="C344" s="15"/>
      <c r="D344" s="43"/>
      <c r="E344" s="43"/>
      <c r="F344" s="42"/>
    </row>
    <row r="345" spans="1:6" x14ac:dyDescent="0.25">
      <c r="A345" s="24"/>
      <c r="B345" s="42"/>
      <c r="C345" s="15"/>
      <c r="D345" s="43"/>
      <c r="E345" s="43"/>
      <c r="F345" s="42"/>
    </row>
    <row r="346" spans="1:6" x14ac:dyDescent="0.25">
      <c r="A346" s="24"/>
      <c r="B346" s="42"/>
      <c r="C346" s="15"/>
      <c r="D346" s="43"/>
      <c r="E346" s="43"/>
      <c r="F346" s="42"/>
    </row>
    <row r="347" spans="1:6" x14ac:dyDescent="0.25">
      <c r="A347" s="24"/>
      <c r="B347" s="42"/>
      <c r="C347" s="15"/>
      <c r="D347" s="43"/>
      <c r="E347" s="43"/>
      <c r="F347" s="42"/>
    </row>
    <row r="348" spans="1:6" x14ac:dyDescent="0.25">
      <c r="A348" s="24"/>
      <c r="B348" s="42"/>
      <c r="C348" s="15"/>
      <c r="D348" s="43"/>
      <c r="E348" s="43"/>
      <c r="F348" s="42"/>
    </row>
    <row r="349" spans="1:6" x14ac:dyDescent="0.25">
      <c r="A349" s="24"/>
      <c r="B349" s="42"/>
      <c r="C349" s="15"/>
      <c r="D349" s="43"/>
      <c r="E349" s="43"/>
      <c r="F349" s="42"/>
    </row>
    <row r="350" spans="1:6" x14ac:dyDescent="0.25">
      <c r="A350" s="24"/>
      <c r="B350" s="42"/>
      <c r="C350" s="15"/>
      <c r="D350" s="43"/>
      <c r="E350" s="43"/>
      <c r="F350" s="42"/>
    </row>
    <row r="351" spans="1:6" x14ac:dyDescent="0.25">
      <c r="A351" s="24"/>
      <c r="B351" s="42"/>
      <c r="C351" s="15"/>
      <c r="D351" s="43"/>
      <c r="E351" s="43"/>
      <c r="F351" s="42"/>
    </row>
    <row r="352" spans="1:6" ht="15.75" thickBot="1" x14ac:dyDescent="0.3">
      <c r="A352" s="44"/>
      <c r="B352" s="45"/>
      <c r="C352" s="18"/>
      <c r="D352" s="46"/>
      <c r="E352" s="46"/>
      <c r="F352" s="47"/>
    </row>
    <row r="354" spans="1:6" ht="15.75" thickBot="1" x14ac:dyDescent="0.3">
      <c r="A354" s="48"/>
    </row>
    <row r="355" spans="1:6" ht="15.75" thickBot="1" x14ac:dyDescent="0.3">
      <c r="A355" s="49"/>
      <c r="B355" s="50"/>
      <c r="C355" s="50"/>
      <c r="D355" s="50"/>
      <c r="E355" s="50"/>
      <c r="F355" s="51"/>
    </row>
    <row r="356" spans="1:6" ht="15.75" thickBot="1" x14ac:dyDescent="0.3">
      <c r="A356" s="37"/>
      <c r="B356" s="8"/>
      <c r="C356" s="11"/>
      <c r="D356" s="9"/>
      <c r="E356" s="9"/>
      <c r="F356" s="8"/>
    </row>
    <row r="357" spans="1:6" x14ac:dyDescent="0.25">
      <c r="A357" s="24"/>
      <c r="B357" s="42"/>
      <c r="C357" s="15"/>
      <c r="D357" s="43"/>
      <c r="E357" s="43"/>
      <c r="F357" s="42"/>
    </row>
    <row r="358" spans="1:6" x14ac:dyDescent="0.25">
      <c r="A358" s="24"/>
      <c r="B358" s="42"/>
      <c r="C358" s="15"/>
      <c r="D358" s="43"/>
      <c r="E358" s="43"/>
      <c r="F358" s="42"/>
    </row>
    <row r="359" spans="1:6" x14ac:dyDescent="0.25">
      <c r="A359" s="24"/>
      <c r="B359" s="42"/>
      <c r="C359" s="15"/>
      <c r="D359" s="43"/>
      <c r="E359" s="43"/>
      <c r="F359" s="42"/>
    </row>
    <row r="360" spans="1:6" x14ac:dyDescent="0.25">
      <c r="A360" s="24"/>
      <c r="B360" s="42"/>
      <c r="C360" s="15"/>
      <c r="D360" s="43"/>
      <c r="E360" s="43"/>
      <c r="F360" s="42"/>
    </row>
    <row r="361" spans="1:6" x14ac:dyDescent="0.25">
      <c r="A361" s="24"/>
      <c r="B361" s="42"/>
      <c r="C361" s="15"/>
      <c r="D361" s="43"/>
      <c r="E361" s="43"/>
      <c r="F361" s="42"/>
    </row>
    <row r="362" spans="1:6" x14ac:dyDescent="0.25">
      <c r="A362" s="24"/>
      <c r="B362" s="42"/>
      <c r="C362" s="15"/>
      <c r="D362" s="43"/>
      <c r="E362" s="43"/>
      <c r="F362" s="42"/>
    </row>
    <row r="363" spans="1:6" x14ac:dyDescent="0.25">
      <c r="A363" s="24"/>
      <c r="B363" s="42"/>
      <c r="C363" s="15"/>
      <c r="D363" s="43"/>
      <c r="E363" s="43"/>
      <c r="F363" s="42"/>
    </row>
    <row r="364" spans="1:6" x14ac:dyDescent="0.25">
      <c r="A364" s="24"/>
      <c r="B364" s="42"/>
      <c r="C364" s="15"/>
      <c r="D364" s="43"/>
      <c r="E364" s="43"/>
      <c r="F364" s="42"/>
    </row>
    <row r="365" spans="1:6" x14ac:dyDescent="0.25">
      <c r="A365" s="24"/>
      <c r="B365" s="42"/>
      <c r="C365" s="15"/>
      <c r="D365" s="43"/>
      <c r="E365" s="43"/>
      <c r="F365" s="42"/>
    </row>
    <row r="366" spans="1:6" x14ac:dyDescent="0.25">
      <c r="A366" s="24"/>
      <c r="B366" s="42"/>
      <c r="C366" s="15"/>
      <c r="D366" s="43"/>
      <c r="E366" s="43"/>
      <c r="F366" s="42"/>
    </row>
    <row r="367" spans="1:6" x14ac:dyDescent="0.25">
      <c r="A367" s="24"/>
      <c r="B367" s="42"/>
      <c r="C367" s="15"/>
      <c r="D367" s="43"/>
      <c r="E367" s="43"/>
      <c r="F367" s="42"/>
    </row>
    <row r="368" spans="1:6" x14ac:dyDescent="0.25">
      <c r="A368" s="24"/>
      <c r="B368" s="42"/>
      <c r="C368" s="15"/>
      <c r="D368" s="43"/>
      <c r="E368" s="43"/>
      <c r="F368" s="42"/>
    </row>
    <row r="369" spans="1:6" x14ac:dyDescent="0.25">
      <c r="A369" s="24"/>
      <c r="B369" s="42"/>
      <c r="C369" s="15"/>
      <c r="D369" s="43"/>
      <c r="E369" s="43"/>
      <c r="F369" s="42"/>
    </row>
    <row r="370" spans="1:6" x14ac:dyDescent="0.25">
      <c r="A370" s="24"/>
      <c r="B370" s="42"/>
      <c r="C370" s="15"/>
      <c r="D370" s="43"/>
      <c r="E370" s="43"/>
      <c r="F370" s="42"/>
    </row>
    <row r="371" spans="1:6" x14ac:dyDescent="0.25">
      <c r="A371" s="24"/>
      <c r="B371" s="42"/>
      <c r="C371" s="15"/>
      <c r="D371" s="43"/>
      <c r="E371" s="43"/>
      <c r="F371" s="42"/>
    </row>
    <row r="372" spans="1:6" x14ac:dyDescent="0.25">
      <c r="A372" s="24"/>
      <c r="B372" s="42"/>
      <c r="C372" s="15"/>
      <c r="D372" s="43"/>
      <c r="E372" s="43"/>
      <c r="F372" s="42"/>
    </row>
    <row r="373" spans="1:6" x14ac:dyDescent="0.25">
      <c r="A373" s="24"/>
      <c r="B373" s="42"/>
      <c r="C373" s="15"/>
      <c r="D373" s="43"/>
      <c r="E373" s="43"/>
      <c r="F373" s="42"/>
    </row>
    <row r="374" spans="1:6" x14ac:dyDescent="0.25">
      <c r="A374" s="24"/>
      <c r="B374" s="42"/>
      <c r="C374" s="15"/>
      <c r="D374" s="43"/>
      <c r="E374" s="43"/>
      <c r="F374" s="42"/>
    </row>
    <row r="375" spans="1:6" x14ac:dyDescent="0.25">
      <c r="A375" s="24"/>
      <c r="B375" s="42"/>
      <c r="C375" s="15"/>
      <c r="D375" s="43"/>
      <c r="E375" s="43"/>
      <c r="F375" s="42"/>
    </row>
    <row r="376" spans="1:6" x14ac:dyDescent="0.25">
      <c r="A376" s="24"/>
      <c r="B376" s="42"/>
      <c r="C376" s="15"/>
      <c r="D376" s="43"/>
      <c r="E376" s="43"/>
      <c r="F376" s="42"/>
    </row>
    <row r="377" spans="1:6" ht="15.75" thickBot="1" x14ac:dyDescent="0.3">
      <c r="A377" s="44"/>
      <c r="B377" s="45"/>
      <c r="C377" s="18"/>
      <c r="D377" s="46"/>
      <c r="E377" s="46"/>
      <c r="F377" s="47"/>
    </row>
    <row r="379" spans="1:6" ht="15.75" thickBot="1" x14ac:dyDescent="0.3">
      <c r="A379" s="48"/>
      <c r="B379" s="1"/>
      <c r="C379" s="1"/>
      <c r="D379" s="1"/>
      <c r="E379" s="1"/>
      <c r="F379" s="1"/>
    </row>
    <row r="380" spans="1:6" ht="15.75" thickBot="1" x14ac:dyDescent="0.3">
      <c r="A380" s="49"/>
      <c r="B380" s="50"/>
      <c r="C380" s="50"/>
      <c r="D380" s="50"/>
      <c r="E380" s="50"/>
      <c r="F380" s="51"/>
    </row>
    <row r="381" spans="1:6" ht="15.75" thickBot="1" x14ac:dyDescent="0.3">
      <c r="A381" s="37"/>
      <c r="B381" s="8"/>
      <c r="C381" s="11"/>
      <c r="D381" s="9"/>
      <c r="E381" s="9"/>
      <c r="F381" s="8"/>
    </row>
    <row r="382" spans="1:6" x14ac:dyDescent="0.25">
      <c r="A382" s="24"/>
      <c r="B382" s="42"/>
      <c r="C382" s="15"/>
      <c r="D382" s="43"/>
      <c r="E382" s="43"/>
      <c r="F382" s="42"/>
    </row>
    <row r="383" spans="1:6" x14ac:dyDescent="0.25">
      <c r="A383" s="24"/>
      <c r="B383" s="42"/>
      <c r="C383" s="15"/>
      <c r="D383" s="43"/>
      <c r="E383" s="43"/>
      <c r="F383" s="42"/>
    </row>
    <row r="384" spans="1:6" x14ac:dyDescent="0.25">
      <c r="A384" s="24"/>
      <c r="B384" s="42"/>
      <c r="C384" s="15"/>
      <c r="D384" s="43"/>
      <c r="E384" s="43"/>
      <c r="F384" s="42"/>
    </row>
    <row r="385" spans="1:6" x14ac:dyDescent="0.25">
      <c r="A385" s="24"/>
      <c r="B385" s="42"/>
      <c r="C385" s="15"/>
      <c r="D385" s="43"/>
      <c r="E385" s="43"/>
      <c r="F385" s="42"/>
    </row>
    <row r="386" spans="1:6" x14ac:dyDescent="0.25">
      <c r="A386" s="24"/>
      <c r="B386" s="42"/>
      <c r="C386" s="15"/>
      <c r="D386" s="43"/>
      <c r="E386" s="43"/>
      <c r="F386" s="42"/>
    </row>
    <row r="387" spans="1:6" x14ac:dyDescent="0.25">
      <c r="A387" s="24"/>
      <c r="B387" s="42"/>
      <c r="C387" s="15"/>
      <c r="D387" s="43"/>
      <c r="E387" s="43"/>
      <c r="F387" s="42"/>
    </row>
    <row r="388" spans="1:6" x14ac:dyDescent="0.25">
      <c r="A388" s="24"/>
      <c r="B388" s="42"/>
      <c r="C388" s="15"/>
      <c r="D388" s="43"/>
      <c r="E388" s="43"/>
      <c r="F388" s="42"/>
    </row>
    <row r="389" spans="1:6" x14ac:dyDescent="0.25">
      <c r="A389" s="24"/>
      <c r="B389" s="42"/>
      <c r="C389" s="15"/>
      <c r="D389" s="43"/>
      <c r="E389" s="43"/>
      <c r="F389" s="42"/>
    </row>
    <row r="390" spans="1:6" x14ac:dyDescent="0.25">
      <c r="A390" s="24"/>
      <c r="B390" s="42"/>
      <c r="C390" s="15"/>
      <c r="D390" s="43"/>
      <c r="E390" s="43"/>
      <c r="F390" s="42"/>
    </row>
    <row r="391" spans="1:6" x14ac:dyDescent="0.25">
      <c r="A391" s="24"/>
      <c r="B391" s="42"/>
      <c r="C391" s="15"/>
      <c r="D391" s="43"/>
      <c r="E391" s="43"/>
      <c r="F391" s="42"/>
    </row>
    <row r="392" spans="1:6" x14ac:dyDescent="0.25">
      <c r="A392" s="24"/>
      <c r="B392" s="42"/>
      <c r="C392" s="15"/>
      <c r="D392" s="43"/>
      <c r="E392" s="43"/>
      <c r="F392" s="42"/>
    </row>
    <row r="393" spans="1:6" x14ac:dyDescent="0.25">
      <c r="A393" s="24"/>
      <c r="B393" s="42"/>
      <c r="C393" s="15"/>
      <c r="D393" s="43"/>
      <c r="E393" s="43"/>
      <c r="F393" s="42"/>
    </row>
    <row r="394" spans="1:6" x14ac:dyDescent="0.25">
      <c r="A394" s="24"/>
      <c r="B394" s="42"/>
      <c r="C394" s="15"/>
      <c r="D394" s="43"/>
      <c r="E394" s="43"/>
      <c r="F394" s="42"/>
    </row>
    <row r="395" spans="1:6" x14ac:dyDescent="0.25">
      <c r="A395" s="24"/>
      <c r="B395" s="42"/>
      <c r="C395" s="15"/>
      <c r="D395" s="43"/>
      <c r="E395" s="43"/>
      <c r="F395" s="42"/>
    </row>
    <row r="396" spans="1:6" x14ac:dyDescent="0.25">
      <c r="A396" s="24"/>
      <c r="B396" s="42"/>
      <c r="C396" s="15"/>
      <c r="D396" s="43"/>
      <c r="E396" s="43"/>
      <c r="F396" s="42"/>
    </row>
    <row r="397" spans="1:6" x14ac:dyDescent="0.25">
      <c r="A397" s="24"/>
      <c r="B397" s="42"/>
      <c r="C397" s="15"/>
      <c r="D397" s="43"/>
      <c r="E397" s="43"/>
      <c r="F397" s="42"/>
    </row>
    <row r="398" spans="1:6" x14ac:dyDescent="0.25">
      <c r="A398" s="24"/>
      <c r="B398" s="42"/>
      <c r="C398" s="15"/>
      <c r="D398" s="43"/>
      <c r="E398" s="43"/>
      <c r="F398" s="42"/>
    </row>
    <row r="399" spans="1:6" x14ac:dyDescent="0.25">
      <c r="A399" s="24"/>
      <c r="B399" s="42"/>
      <c r="C399" s="15"/>
      <c r="D399" s="43"/>
      <c r="E399" s="43"/>
      <c r="F399" s="42"/>
    </row>
    <row r="400" spans="1:6" x14ac:dyDescent="0.25">
      <c r="A400" s="24"/>
      <c r="B400" s="42"/>
      <c r="C400" s="15"/>
      <c r="D400" s="43"/>
      <c r="E400" s="43"/>
      <c r="F400" s="42"/>
    </row>
    <row r="401" spans="1:6" x14ac:dyDescent="0.25">
      <c r="A401" s="24"/>
      <c r="B401" s="42"/>
      <c r="C401" s="15"/>
      <c r="D401" s="43"/>
      <c r="E401" s="43"/>
      <c r="F401" s="42"/>
    </row>
    <row r="402" spans="1:6" ht="15.75" thickBot="1" x14ac:dyDescent="0.3">
      <c r="A402" s="44"/>
      <c r="B402" s="45"/>
      <c r="C402" s="18"/>
      <c r="D402" s="46"/>
      <c r="E402" s="46"/>
      <c r="F402" s="47"/>
    </row>
    <row r="404" spans="1:6" ht="15.75" thickBot="1" x14ac:dyDescent="0.3">
      <c r="A404" s="48"/>
    </row>
    <row r="405" spans="1:6" ht="15.75" thickBot="1" x14ac:dyDescent="0.3">
      <c r="A405" s="49"/>
      <c r="B405" s="50"/>
      <c r="C405" s="50"/>
      <c r="D405" s="50"/>
      <c r="E405" s="50"/>
      <c r="F405" s="51"/>
    </row>
    <row r="406" spans="1:6" ht="15.75" thickBot="1" x14ac:dyDescent="0.3">
      <c r="A406" s="37"/>
      <c r="B406" s="8"/>
      <c r="C406" s="11"/>
      <c r="D406" s="9"/>
      <c r="E406" s="9"/>
      <c r="F406" s="8"/>
    </row>
    <row r="407" spans="1:6" x14ac:dyDescent="0.25">
      <c r="A407" s="24"/>
      <c r="B407" s="42"/>
      <c r="C407" s="15"/>
      <c r="D407" s="43"/>
      <c r="E407" s="43"/>
      <c r="F407" s="42"/>
    </row>
    <row r="408" spans="1:6" x14ac:dyDescent="0.25">
      <c r="A408" s="24"/>
      <c r="B408" s="42"/>
      <c r="C408" s="15"/>
      <c r="D408" s="43"/>
      <c r="E408" s="43"/>
      <c r="F408" s="42"/>
    </row>
    <row r="409" spans="1:6" x14ac:dyDescent="0.25">
      <c r="A409" s="24"/>
      <c r="B409" s="42"/>
      <c r="C409" s="15"/>
      <c r="D409" s="43"/>
      <c r="E409" s="43"/>
      <c r="F409" s="42"/>
    </row>
    <row r="410" spans="1:6" x14ac:dyDescent="0.25">
      <c r="A410" s="24"/>
      <c r="B410" s="42"/>
      <c r="C410" s="15"/>
      <c r="D410" s="43"/>
      <c r="E410" s="43"/>
      <c r="F410" s="42"/>
    </row>
    <row r="411" spans="1:6" x14ac:dyDescent="0.25">
      <c r="A411" s="24"/>
      <c r="B411" s="42"/>
      <c r="C411" s="15"/>
      <c r="D411" s="43"/>
      <c r="E411" s="43"/>
      <c r="F411" s="42"/>
    </row>
    <row r="412" spans="1:6" x14ac:dyDescent="0.25">
      <c r="A412" s="24"/>
      <c r="B412" s="42"/>
      <c r="C412" s="15"/>
      <c r="D412" s="43"/>
      <c r="E412" s="43"/>
      <c r="F412" s="42"/>
    </row>
    <row r="413" spans="1:6" x14ac:dyDescent="0.25">
      <c r="A413" s="24"/>
      <c r="B413" s="42"/>
      <c r="C413" s="15"/>
      <c r="D413" s="43"/>
      <c r="E413" s="43"/>
      <c r="F413" s="42"/>
    </row>
    <row r="414" spans="1:6" x14ac:dyDescent="0.25">
      <c r="A414" s="24"/>
      <c r="B414" s="42"/>
      <c r="C414" s="15"/>
      <c r="D414" s="43"/>
      <c r="E414" s="43"/>
      <c r="F414" s="42"/>
    </row>
    <row r="415" spans="1:6" x14ac:dyDescent="0.25">
      <c r="A415" s="24"/>
      <c r="B415" s="42"/>
      <c r="C415" s="15"/>
      <c r="D415" s="43"/>
      <c r="E415" s="43"/>
      <c r="F415" s="42"/>
    </row>
    <row r="416" spans="1:6" x14ac:dyDescent="0.25">
      <c r="A416" s="24"/>
      <c r="B416" s="42"/>
      <c r="C416" s="15"/>
      <c r="D416" s="43"/>
      <c r="E416" s="43"/>
      <c r="F416" s="42"/>
    </row>
    <row r="417" spans="1:6" x14ac:dyDescent="0.25">
      <c r="A417" s="24"/>
      <c r="B417" s="42"/>
      <c r="C417" s="15"/>
      <c r="D417" s="43"/>
      <c r="E417" s="43"/>
      <c r="F417" s="42"/>
    </row>
    <row r="418" spans="1:6" x14ac:dyDescent="0.25">
      <c r="A418" s="24"/>
      <c r="B418" s="42"/>
      <c r="C418" s="15"/>
      <c r="D418" s="43"/>
      <c r="E418" s="43"/>
      <c r="F418" s="42"/>
    </row>
    <row r="419" spans="1:6" x14ac:dyDescent="0.25">
      <c r="A419" s="24"/>
      <c r="B419" s="42"/>
      <c r="C419" s="15"/>
      <c r="D419" s="43"/>
      <c r="E419" s="43"/>
      <c r="F419" s="42"/>
    </row>
    <row r="420" spans="1:6" x14ac:dyDescent="0.25">
      <c r="A420" s="24"/>
      <c r="B420" s="42"/>
      <c r="C420" s="15"/>
      <c r="D420" s="43"/>
      <c r="E420" s="43"/>
      <c r="F420" s="42"/>
    </row>
    <row r="421" spans="1:6" x14ac:dyDescent="0.25">
      <c r="A421" s="24"/>
      <c r="B421" s="42"/>
      <c r="C421" s="15"/>
      <c r="D421" s="43"/>
      <c r="E421" s="43"/>
      <c r="F421" s="42"/>
    </row>
    <row r="422" spans="1:6" x14ac:dyDescent="0.25">
      <c r="A422" s="24"/>
      <c r="B422" s="42"/>
      <c r="C422" s="15"/>
      <c r="D422" s="43"/>
      <c r="E422" s="43"/>
      <c r="F422" s="42"/>
    </row>
    <row r="423" spans="1:6" x14ac:dyDescent="0.25">
      <c r="A423" s="24"/>
      <c r="B423" s="42"/>
      <c r="C423" s="15"/>
      <c r="D423" s="43"/>
      <c r="E423" s="43"/>
      <c r="F423" s="42"/>
    </row>
    <row r="424" spans="1:6" x14ac:dyDescent="0.25">
      <c r="A424" s="24"/>
      <c r="B424" s="42"/>
      <c r="C424" s="15"/>
      <c r="D424" s="43"/>
      <c r="E424" s="43"/>
      <c r="F424" s="42"/>
    </row>
    <row r="425" spans="1:6" x14ac:dyDescent="0.25">
      <c r="A425" s="24"/>
      <c r="B425" s="42"/>
      <c r="C425" s="15"/>
      <c r="D425" s="43"/>
      <c r="E425" s="43"/>
      <c r="F425" s="42"/>
    </row>
    <row r="426" spans="1:6" x14ac:dyDescent="0.25">
      <c r="A426" s="24"/>
      <c r="B426" s="42"/>
      <c r="C426" s="15"/>
      <c r="D426" s="43"/>
      <c r="E426" s="43"/>
      <c r="F426" s="42"/>
    </row>
    <row r="427" spans="1:6" ht="15.75" thickBot="1" x14ac:dyDescent="0.3">
      <c r="A427" s="44"/>
      <c r="B427" s="45"/>
      <c r="C427" s="18"/>
      <c r="D427" s="46"/>
      <c r="E427" s="46"/>
      <c r="F427" s="47"/>
    </row>
    <row r="429" spans="1:6" ht="15.75" thickBot="1" x14ac:dyDescent="0.3">
      <c r="A429" s="48"/>
      <c r="B429" s="1"/>
      <c r="C429" s="1"/>
      <c r="D429" s="1"/>
      <c r="E429" s="1"/>
      <c r="F429" s="1"/>
    </row>
    <row r="430" spans="1:6" ht="15.75" thickBot="1" x14ac:dyDescent="0.3">
      <c r="A430" s="49"/>
      <c r="B430" s="50"/>
      <c r="C430" s="50"/>
      <c r="D430" s="50"/>
      <c r="E430" s="50"/>
      <c r="F430" s="51"/>
    </row>
    <row r="431" spans="1:6" ht="15.75" thickBot="1" x14ac:dyDescent="0.3">
      <c r="A431" s="37"/>
      <c r="B431" s="8"/>
      <c r="C431" s="11"/>
      <c r="D431" s="9"/>
      <c r="E431" s="9"/>
      <c r="F431" s="8"/>
    </row>
    <row r="432" spans="1:6" x14ac:dyDescent="0.25">
      <c r="A432" s="24"/>
      <c r="B432" s="42"/>
      <c r="C432" s="15"/>
      <c r="D432" s="43"/>
      <c r="E432" s="43"/>
      <c r="F432" s="42"/>
    </row>
    <row r="433" spans="1:6" x14ac:dyDescent="0.25">
      <c r="A433" s="24"/>
      <c r="B433" s="42"/>
      <c r="C433" s="15"/>
      <c r="D433" s="43"/>
      <c r="E433" s="43"/>
      <c r="F433" s="42"/>
    </row>
    <row r="434" spans="1:6" x14ac:dyDescent="0.25">
      <c r="A434" s="24"/>
      <c r="B434" s="42"/>
      <c r="C434" s="15"/>
      <c r="D434" s="43"/>
      <c r="E434" s="43"/>
      <c r="F434" s="42"/>
    </row>
    <row r="435" spans="1:6" x14ac:dyDescent="0.25">
      <c r="A435" s="24"/>
      <c r="B435" s="42"/>
      <c r="C435" s="15"/>
      <c r="D435" s="43"/>
      <c r="E435" s="43"/>
      <c r="F435" s="42"/>
    </row>
    <row r="436" spans="1:6" x14ac:dyDescent="0.25">
      <c r="A436" s="24"/>
      <c r="B436" s="42"/>
      <c r="C436" s="15"/>
      <c r="D436" s="43"/>
      <c r="E436" s="43"/>
      <c r="F436" s="42"/>
    </row>
    <row r="437" spans="1:6" x14ac:dyDescent="0.25">
      <c r="A437" s="24"/>
      <c r="B437" s="42"/>
      <c r="C437" s="15"/>
      <c r="D437" s="43"/>
      <c r="E437" s="43"/>
      <c r="F437" s="42"/>
    </row>
    <row r="438" spans="1:6" x14ac:dyDescent="0.25">
      <c r="A438" s="24"/>
      <c r="B438" s="42"/>
      <c r="C438" s="15"/>
      <c r="D438" s="43"/>
      <c r="E438" s="43"/>
      <c r="F438" s="42"/>
    </row>
    <row r="439" spans="1:6" x14ac:dyDescent="0.25">
      <c r="A439" s="24"/>
      <c r="B439" s="42"/>
      <c r="C439" s="15"/>
      <c r="D439" s="43"/>
      <c r="E439" s="43"/>
      <c r="F439" s="42"/>
    </row>
    <row r="440" spans="1:6" x14ac:dyDescent="0.25">
      <c r="A440" s="24"/>
      <c r="B440" s="42"/>
      <c r="C440" s="15"/>
      <c r="D440" s="43"/>
      <c r="E440" s="43"/>
      <c r="F440" s="42"/>
    </row>
    <row r="441" spans="1:6" x14ac:dyDescent="0.25">
      <c r="A441" s="24"/>
      <c r="B441" s="42"/>
      <c r="C441" s="15"/>
      <c r="D441" s="43"/>
      <c r="E441" s="43"/>
      <c r="F441" s="42"/>
    </row>
    <row r="442" spans="1:6" x14ac:dyDescent="0.25">
      <c r="A442" s="24"/>
      <c r="B442" s="42"/>
      <c r="C442" s="15"/>
      <c r="D442" s="43"/>
      <c r="E442" s="43"/>
      <c r="F442" s="42"/>
    </row>
    <row r="443" spans="1:6" x14ac:dyDescent="0.25">
      <c r="A443" s="24"/>
      <c r="B443" s="42"/>
      <c r="C443" s="15"/>
      <c r="D443" s="43"/>
      <c r="E443" s="43"/>
      <c r="F443" s="42"/>
    </row>
    <row r="444" spans="1:6" x14ac:dyDescent="0.25">
      <c r="A444" s="24"/>
      <c r="B444" s="42"/>
      <c r="C444" s="15"/>
      <c r="D444" s="43"/>
      <c r="E444" s="43"/>
      <c r="F444" s="42"/>
    </row>
    <row r="445" spans="1:6" x14ac:dyDescent="0.25">
      <c r="A445" s="24"/>
      <c r="B445" s="42"/>
      <c r="C445" s="15"/>
      <c r="D445" s="43"/>
      <c r="E445" s="43"/>
      <c r="F445" s="42"/>
    </row>
    <row r="446" spans="1:6" x14ac:dyDescent="0.25">
      <c r="A446" s="24"/>
      <c r="B446" s="42"/>
      <c r="C446" s="15"/>
      <c r="D446" s="43"/>
      <c r="E446" s="43"/>
      <c r="F446" s="42"/>
    </row>
    <row r="447" spans="1:6" x14ac:dyDescent="0.25">
      <c r="A447" s="24"/>
      <c r="B447" s="42"/>
      <c r="C447" s="15"/>
      <c r="D447" s="43"/>
      <c r="E447" s="43"/>
      <c r="F447" s="42"/>
    </row>
    <row r="448" spans="1:6" x14ac:dyDescent="0.25">
      <c r="A448" s="24"/>
      <c r="B448" s="42"/>
      <c r="C448" s="15"/>
      <c r="D448" s="43"/>
      <c r="E448" s="43"/>
      <c r="F448" s="42"/>
    </row>
    <row r="449" spans="1:6" x14ac:dyDescent="0.25">
      <c r="A449" s="24"/>
      <c r="B449" s="42"/>
      <c r="C449" s="15"/>
      <c r="D449" s="43"/>
      <c r="E449" s="43"/>
      <c r="F449" s="42"/>
    </row>
    <row r="450" spans="1:6" x14ac:dyDescent="0.25">
      <c r="A450" s="24"/>
      <c r="B450" s="42"/>
      <c r="C450" s="15"/>
      <c r="D450" s="43"/>
      <c r="E450" s="43"/>
      <c r="F450" s="42"/>
    </row>
    <row r="451" spans="1:6" x14ac:dyDescent="0.25">
      <c r="A451" s="24"/>
      <c r="B451" s="42"/>
      <c r="C451" s="15"/>
      <c r="D451" s="43"/>
      <c r="E451" s="43"/>
      <c r="F451" s="42"/>
    </row>
    <row r="452" spans="1:6" ht="15.75" thickBot="1" x14ac:dyDescent="0.3">
      <c r="A452" s="44"/>
      <c r="B452" s="45"/>
      <c r="C452" s="18"/>
      <c r="D452" s="46"/>
      <c r="E452" s="46"/>
      <c r="F452" s="47"/>
    </row>
    <row r="454" spans="1:6" ht="15.75" thickBot="1" x14ac:dyDescent="0.3">
      <c r="A454" s="48"/>
    </row>
    <row r="455" spans="1:6" ht="15.75" thickBot="1" x14ac:dyDescent="0.3">
      <c r="A455" s="49"/>
      <c r="B455" s="50"/>
      <c r="C455" s="50"/>
      <c r="D455" s="50"/>
      <c r="E455" s="50"/>
      <c r="F455" s="51"/>
    </row>
    <row r="456" spans="1:6" ht="15.75" thickBot="1" x14ac:dyDescent="0.3">
      <c r="A456" s="37"/>
      <c r="B456" s="8"/>
      <c r="C456" s="11"/>
      <c r="D456" s="9"/>
      <c r="E456" s="9"/>
      <c r="F456" s="8"/>
    </row>
    <row r="457" spans="1:6" x14ac:dyDescent="0.25">
      <c r="A457" s="24"/>
      <c r="B457" s="42"/>
      <c r="C457" s="15"/>
      <c r="D457" s="43"/>
      <c r="E457" s="43"/>
      <c r="F457" s="42"/>
    </row>
    <row r="458" spans="1:6" x14ac:dyDescent="0.25">
      <c r="A458" s="24"/>
      <c r="B458" s="42"/>
      <c r="C458" s="15"/>
      <c r="D458" s="43"/>
      <c r="E458" s="43"/>
      <c r="F458" s="42"/>
    </row>
    <row r="459" spans="1:6" x14ac:dyDescent="0.25">
      <c r="A459" s="24"/>
      <c r="B459" s="42"/>
      <c r="C459" s="15"/>
      <c r="D459" s="43"/>
      <c r="E459" s="43"/>
      <c r="F459" s="42"/>
    </row>
    <row r="460" spans="1:6" x14ac:dyDescent="0.25">
      <c r="A460" s="24"/>
      <c r="B460" s="42"/>
      <c r="C460" s="15"/>
      <c r="D460" s="43"/>
      <c r="E460" s="43"/>
      <c r="F460" s="42"/>
    </row>
    <row r="461" spans="1:6" x14ac:dyDescent="0.25">
      <c r="A461" s="24"/>
      <c r="B461" s="42"/>
      <c r="C461" s="15"/>
      <c r="D461" s="43"/>
      <c r="E461" s="43"/>
      <c r="F461" s="42"/>
    </row>
    <row r="462" spans="1:6" x14ac:dyDescent="0.25">
      <c r="A462" s="24"/>
      <c r="B462" s="42"/>
      <c r="C462" s="15"/>
      <c r="D462" s="43"/>
      <c r="E462" s="43"/>
      <c r="F462" s="42"/>
    </row>
    <row r="463" spans="1:6" x14ac:dyDescent="0.25">
      <c r="A463" s="24"/>
      <c r="B463" s="42"/>
      <c r="C463" s="15"/>
      <c r="D463" s="43"/>
      <c r="E463" s="43"/>
      <c r="F463" s="42"/>
    </row>
    <row r="464" spans="1:6" x14ac:dyDescent="0.25">
      <c r="A464" s="24"/>
      <c r="B464" s="42"/>
      <c r="C464" s="15"/>
      <c r="D464" s="43"/>
      <c r="E464" s="43"/>
      <c r="F464" s="42"/>
    </row>
    <row r="465" spans="1:6" x14ac:dyDescent="0.25">
      <c r="A465" s="24"/>
      <c r="B465" s="42"/>
      <c r="C465" s="15"/>
      <c r="D465" s="43"/>
      <c r="E465" s="43"/>
      <c r="F465" s="42"/>
    </row>
    <row r="466" spans="1:6" x14ac:dyDescent="0.25">
      <c r="A466" s="24"/>
      <c r="B466" s="42"/>
      <c r="C466" s="15"/>
      <c r="D466" s="43"/>
      <c r="E466" s="43"/>
      <c r="F466" s="42"/>
    </row>
    <row r="467" spans="1:6" x14ac:dyDescent="0.25">
      <c r="A467" s="24"/>
      <c r="B467" s="42"/>
      <c r="C467" s="15"/>
      <c r="D467" s="43"/>
      <c r="E467" s="43"/>
      <c r="F467" s="42"/>
    </row>
    <row r="468" spans="1:6" x14ac:dyDescent="0.25">
      <c r="A468" s="24"/>
      <c r="B468" s="42"/>
      <c r="C468" s="15"/>
      <c r="D468" s="43"/>
      <c r="E468" s="43"/>
      <c r="F468" s="42"/>
    </row>
    <row r="469" spans="1:6" x14ac:dyDescent="0.25">
      <c r="A469" s="24"/>
      <c r="B469" s="42"/>
      <c r="C469" s="15"/>
      <c r="D469" s="43"/>
      <c r="E469" s="43"/>
      <c r="F469" s="42"/>
    </row>
    <row r="470" spans="1:6" x14ac:dyDescent="0.25">
      <c r="A470" s="24"/>
      <c r="B470" s="42"/>
      <c r="C470" s="15"/>
      <c r="D470" s="43"/>
      <c r="E470" s="43"/>
      <c r="F470" s="42"/>
    </row>
    <row r="471" spans="1:6" x14ac:dyDescent="0.25">
      <c r="A471" s="24"/>
      <c r="B471" s="42"/>
      <c r="C471" s="15"/>
      <c r="D471" s="43"/>
      <c r="E471" s="43"/>
      <c r="F471" s="42"/>
    </row>
    <row r="472" spans="1:6" x14ac:dyDescent="0.25">
      <c r="A472" s="24"/>
      <c r="B472" s="42"/>
      <c r="C472" s="15"/>
      <c r="D472" s="43"/>
      <c r="E472" s="43"/>
      <c r="F472" s="42"/>
    </row>
    <row r="473" spans="1:6" x14ac:dyDescent="0.25">
      <c r="A473" s="24"/>
      <c r="B473" s="42"/>
      <c r="C473" s="15"/>
      <c r="D473" s="43"/>
      <c r="E473" s="43"/>
      <c r="F473" s="42"/>
    </row>
    <row r="474" spans="1:6" x14ac:dyDescent="0.25">
      <c r="A474" s="24"/>
      <c r="B474" s="42"/>
      <c r="C474" s="15"/>
      <c r="D474" s="43"/>
      <c r="E474" s="43"/>
      <c r="F474" s="42"/>
    </row>
    <row r="475" spans="1:6" x14ac:dyDescent="0.25">
      <c r="A475" s="24"/>
      <c r="B475" s="42"/>
      <c r="C475" s="15"/>
      <c r="D475" s="43"/>
      <c r="E475" s="43"/>
      <c r="F475" s="42"/>
    </row>
    <row r="476" spans="1:6" x14ac:dyDescent="0.25">
      <c r="A476" s="24"/>
      <c r="B476" s="42"/>
      <c r="C476" s="15"/>
      <c r="D476" s="43"/>
      <c r="E476" s="43"/>
      <c r="F476" s="42"/>
    </row>
    <row r="477" spans="1:6" x14ac:dyDescent="0.25">
      <c r="A477" s="24"/>
      <c r="B477" s="42"/>
      <c r="C477" s="15"/>
      <c r="D477" s="43"/>
      <c r="E477" s="43"/>
      <c r="F477" s="42"/>
    </row>
    <row r="478" spans="1:6" ht="15.75" thickBot="1" x14ac:dyDescent="0.3">
      <c r="A478" s="44"/>
      <c r="B478" s="45"/>
      <c r="C478" s="18"/>
      <c r="D478" s="46"/>
      <c r="E478" s="46"/>
      <c r="F478" s="47"/>
    </row>
    <row r="480" spans="1:6" ht="15.75" thickBot="1" x14ac:dyDescent="0.3">
      <c r="A480" s="48"/>
      <c r="B480" s="1"/>
      <c r="C480" s="1"/>
      <c r="D480" s="1"/>
      <c r="E480" s="1"/>
      <c r="F480" s="1"/>
    </row>
    <row r="481" spans="1:6" ht="15.75" thickBot="1" x14ac:dyDescent="0.3">
      <c r="A481" s="49"/>
      <c r="B481" s="50"/>
      <c r="C481" s="50"/>
      <c r="D481" s="50"/>
      <c r="E481" s="50"/>
      <c r="F481" s="51"/>
    </row>
    <row r="482" spans="1:6" ht="15.75" thickBot="1" x14ac:dyDescent="0.3">
      <c r="A482" s="37"/>
      <c r="B482" s="8"/>
      <c r="C482" s="11"/>
      <c r="D482" s="9"/>
      <c r="E482" s="9"/>
      <c r="F482" s="8"/>
    </row>
    <row r="483" spans="1:6" x14ac:dyDescent="0.25">
      <c r="A483" s="24"/>
      <c r="B483" s="42"/>
      <c r="C483" s="15"/>
      <c r="D483" s="43"/>
      <c r="E483" s="43"/>
      <c r="F483" s="42"/>
    </row>
    <row r="484" spans="1:6" x14ac:dyDescent="0.25">
      <c r="A484" s="24"/>
      <c r="B484" s="42"/>
      <c r="C484" s="15"/>
      <c r="D484" s="43"/>
      <c r="E484" s="43"/>
      <c r="F484" s="42"/>
    </row>
    <row r="485" spans="1:6" x14ac:dyDescent="0.25">
      <c r="A485" s="24"/>
      <c r="B485" s="42"/>
      <c r="C485" s="15"/>
      <c r="D485" s="43"/>
      <c r="E485" s="43"/>
      <c r="F485" s="42"/>
    </row>
    <row r="486" spans="1:6" x14ac:dyDescent="0.25">
      <c r="A486" s="24"/>
      <c r="B486" s="42"/>
      <c r="C486" s="15"/>
      <c r="D486" s="43"/>
      <c r="E486" s="43"/>
      <c r="F486" s="42"/>
    </row>
    <row r="487" spans="1:6" x14ac:dyDescent="0.25">
      <c r="A487" s="24"/>
      <c r="B487" s="42"/>
      <c r="C487" s="15"/>
      <c r="D487" s="43"/>
      <c r="E487" s="43"/>
      <c r="F487" s="42"/>
    </row>
    <row r="488" spans="1:6" x14ac:dyDescent="0.25">
      <c r="A488" s="24"/>
      <c r="B488" s="42"/>
      <c r="C488" s="15"/>
      <c r="D488" s="43"/>
      <c r="E488" s="43"/>
      <c r="F488" s="42"/>
    </row>
    <row r="489" spans="1:6" x14ac:dyDescent="0.25">
      <c r="A489" s="24"/>
      <c r="B489" s="42"/>
      <c r="C489" s="15"/>
      <c r="D489" s="43"/>
      <c r="E489" s="43"/>
      <c r="F489" s="42"/>
    </row>
    <row r="490" spans="1:6" x14ac:dyDescent="0.25">
      <c r="A490" s="24"/>
      <c r="B490" s="42"/>
      <c r="C490" s="15"/>
      <c r="D490" s="43"/>
      <c r="E490" s="43"/>
      <c r="F490" s="42"/>
    </row>
    <row r="491" spans="1:6" x14ac:dyDescent="0.25">
      <c r="A491" s="24"/>
      <c r="B491" s="42"/>
      <c r="C491" s="15"/>
      <c r="D491" s="43"/>
      <c r="E491" s="43"/>
      <c r="F491" s="42"/>
    </row>
    <row r="492" spans="1:6" x14ac:dyDescent="0.25">
      <c r="A492" s="24"/>
      <c r="B492" s="42"/>
      <c r="C492" s="15"/>
      <c r="D492" s="43"/>
      <c r="E492" s="43"/>
      <c r="F492" s="42"/>
    </row>
    <row r="493" spans="1:6" x14ac:dyDescent="0.25">
      <c r="A493" s="24"/>
      <c r="B493" s="42"/>
      <c r="C493" s="15"/>
      <c r="D493" s="43"/>
      <c r="E493" s="43"/>
      <c r="F493" s="42"/>
    </row>
    <row r="494" spans="1:6" x14ac:dyDescent="0.25">
      <c r="A494" s="24"/>
      <c r="B494" s="42"/>
      <c r="C494" s="15"/>
      <c r="D494" s="43"/>
      <c r="E494" s="43"/>
      <c r="F494" s="42"/>
    </row>
    <row r="495" spans="1:6" x14ac:dyDescent="0.25">
      <c r="A495" s="24"/>
      <c r="B495" s="42"/>
      <c r="C495" s="15"/>
      <c r="D495" s="43"/>
      <c r="E495" s="43"/>
      <c r="F495" s="42"/>
    </row>
    <row r="496" spans="1:6" x14ac:dyDescent="0.25">
      <c r="A496" s="24"/>
      <c r="B496" s="42"/>
      <c r="C496" s="15"/>
      <c r="D496" s="43"/>
      <c r="E496" s="43"/>
      <c r="F496" s="42"/>
    </row>
    <row r="497" spans="1:6" x14ac:dyDescent="0.25">
      <c r="A497" s="24"/>
      <c r="B497" s="42"/>
      <c r="C497" s="15"/>
      <c r="D497" s="43"/>
      <c r="E497" s="43"/>
      <c r="F497" s="42"/>
    </row>
    <row r="498" spans="1:6" x14ac:dyDescent="0.25">
      <c r="A498" s="24"/>
      <c r="B498" s="42"/>
      <c r="C498" s="15"/>
      <c r="D498" s="43"/>
      <c r="E498" s="43"/>
      <c r="F498" s="42"/>
    </row>
    <row r="499" spans="1:6" x14ac:dyDescent="0.25">
      <c r="A499" s="24"/>
      <c r="B499" s="42"/>
      <c r="C499" s="15"/>
      <c r="D499" s="43"/>
      <c r="E499" s="43"/>
      <c r="F499" s="42"/>
    </row>
    <row r="500" spans="1:6" x14ac:dyDescent="0.25">
      <c r="A500" s="24"/>
      <c r="B500" s="42"/>
      <c r="C500" s="15"/>
      <c r="D500" s="43"/>
      <c r="E500" s="43"/>
      <c r="F500" s="42"/>
    </row>
    <row r="501" spans="1:6" x14ac:dyDescent="0.25">
      <c r="A501" s="24"/>
      <c r="B501" s="42"/>
      <c r="C501" s="15"/>
      <c r="D501" s="43"/>
      <c r="E501" s="43"/>
      <c r="F501" s="42"/>
    </row>
    <row r="502" spans="1:6" x14ac:dyDescent="0.25">
      <c r="A502" s="24"/>
      <c r="B502" s="42"/>
      <c r="C502" s="15"/>
      <c r="D502" s="43"/>
      <c r="E502" s="43"/>
      <c r="F502" s="42"/>
    </row>
    <row r="503" spans="1:6" x14ac:dyDescent="0.25">
      <c r="A503" s="24"/>
      <c r="B503" s="42"/>
      <c r="C503" s="15"/>
      <c r="D503" s="43"/>
      <c r="E503" s="43"/>
      <c r="F503" s="42"/>
    </row>
    <row r="504" spans="1:6" x14ac:dyDescent="0.25">
      <c r="A504" s="24"/>
      <c r="B504" s="42"/>
      <c r="C504" s="15"/>
      <c r="D504" s="43"/>
      <c r="E504" s="43"/>
      <c r="F504" s="42"/>
    </row>
    <row r="505" spans="1:6" ht="15.75" thickBot="1" x14ac:dyDescent="0.3">
      <c r="A505" s="44"/>
      <c r="B505" s="45"/>
      <c r="C505" s="18"/>
      <c r="D505" s="46"/>
      <c r="E505" s="46"/>
      <c r="F505" s="47"/>
    </row>
    <row r="507" spans="1:6" ht="15.75" thickBot="1" x14ac:dyDescent="0.3">
      <c r="A507" s="48"/>
    </row>
    <row r="508" spans="1:6" ht="15.75" thickBot="1" x14ac:dyDescent="0.3">
      <c r="A508" s="49"/>
      <c r="B508" s="50"/>
      <c r="C508" s="50"/>
      <c r="D508" s="50"/>
      <c r="E508" s="50"/>
      <c r="F508" s="51"/>
    </row>
    <row r="509" spans="1:6" ht="15.75" thickBot="1" x14ac:dyDescent="0.3">
      <c r="A509" s="37"/>
      <c r="B509" s="8"/>
      <c r="C509" s="11"/>
      <c r="D509" s="9"/>
      <c r="E509" s="9"/>
      <c r="F509" s="8"/>
    </row>
    <row r="510" spans="1:6" x14ac:dyDescent="0.25">
      <c r="A510" s="24"/>
      <c r="B510" s="42"/>
      <c r="C510" s="15"/>
      <c r="D510" s="43"/>
      <c r="E510" s="43"/>
      <c r="F510" s="42"/>
    </row>
    <row r="511" spans="1:6" x14ac:dyDescent="0.25">
      <c r="A511" s="24"/>
      <c r="B511" s="42"/>
      <c r="C511" s="15"/>
      <c r="D511" s="43"/>
      <c r="E511" s="43"/>
      <c r="F511" s="42"/>
    </row>
    <row r="512" spans="1:6" x14ac:dyDescent="0.25">
      <c r="A512" s="24"/>
      <c r="B512" s="42"/>
      <c r="C512" s="15"/>
      <c r="D512" s="43"/>
      <c r="E512" s="43"/>
      <c r="F512" s="42"/>
    </row>
    <row r="513" spans="1:6" x14ac:dyDescent="0.25">
      <c r="A513" s="24"/>
      <c r="B513" s="42"/>
      <c r="C513" s="15"/>
      <c r="D513" s="43"/>
      <c r="E513" s="43"/>
      <c r="F513" s="42"/>
    </row>
    <row r="514" spans="1:6" x14ac:dyDescent="0.25">
      <c r="A514" s="24"/>
      <c r="B514" s="42"/>
      <c r="C514" s="15"/>
      <c r="D514" s="43"/>
      <c r="E514" s="43"/>
      <c r="F514" s="42"/>
    </row>
    <row r="515" spans="1:6" x14ac:dyDescent="0.25">
      <c r="A515" s="24"/>
      <c r="B515" s="42"/>
      <c r="C515" s="15"/>
      <c r="D515" s="43"/>
      <c r="E515" s="43"/>
      <c r="F515" s="42"/>
    </row>
    <row r="516" spans="1:6" x14ac:dyDescent="0.25">
      <c r="A516" s="24"/>
      <c r="B516" s="42"/>
      <c r="C516" s="15"/>
      <c r="D516" s="43"/>
      <c r="E516" s="43"/>
      <c r="F516" s="42"/>
    </row>
    <row r="517" spans="1:6" x14ac:dyDescent="0.25">
      <c r="A517" s="24"/>
      <c r="B517" s="42"/>
      <c r="C517" s="15"/>
      <c r="D517" s="43"/>
      <c r="E517" s="43"/>
      <c r="F517" s="42"/>
    </row>
    <row r="518" spans="1:6" x14ac:dyDescent="0.25">
      <c r="A518" s="24"/>
      <c r="B518" s="42"/>
      <c r="C518" s="15"/>
      <c r="D518" s="43"/>
      <c r="E518" s="43"/>
      <c r="F518" s="42"/>
    </row>
    <row r="519" spans="1:6" x14ac:dyDescent="0.25">
      <c r="A519" s="24"/>
      <c r="B519" s="42"/>
      <c r="C519" s="15"/>
      <c r="D519" s="43"/>
      <c r="E519" s="43"/>
      <c r="F519" s="42"/>
    </row>
    <row r="520" spans="1:6" x14ac:dyDescent="0.25">
      <c r="A520" s="24"/>
      <c r="B520" s="42"/>
      <c r="C520" s="15"/>
      <c r="D520" s="43"/>
      <c r="E520" s="43"/>
      <c r="F520" s="42"/>
    </row>
    <row r="521" spans="1:6" x14ac:dyDescent="0.25">
      <c r="A521" s="24"/>
      <c r="B521" s="42"/>
      <c r="C521" s="15"/>
      <c r="D521" s="43"/>
      <c r="E521" s="43"/>
      <c r="F521" s="42"/>
    </row>
    <row r="522" spans="1:6" x14ac:dyDescent="0.25">
      <c r="A522" s="24"/>
      <c r="B522" s="42"/>
      <c r="C522" s="15"/>
      <c r="D522" s="43"/>
      <c r="E522" s="43"/>
      <c r="F522" s="42"/>
    </row>
    <row r="523" spans="1:6" x14ac:dyDescent="0.25">
      <c r="A523" s="24"/>
      <c r="B523" s="42"/>
      <c r="C523" s="15"/>
      <c r="D523" s="43"/>
      <c r="E523" s="43"/>
      <c r="F523" s="42"/>
    </row>
    <row r="524" spans="1:6" x14ac:dyDescent="0.25">
      <c r="A524" s="24"/>
      <c r="B524" s="42"/>
      <c r="C524" s="15"/>
      <c r="D524" s="43"/>
      <c r="E524" s="43"/>
      <c r="F524" s="42"/>
    </row>
    <row r="525" spans="1:6" x14ac:dyDescent="0.25">
      <c r="A525" s="24"/>
      <c r="B525" s="42"/>
      <c r="C525" s="15"/>
      <c r="D525" s="43"/>
      <c r="E525" s="43"/>
      <c r="F525" s="42"/>
    </row>
    <row r="526" spans="1:6" x14ac:dyDescent="0.25">
      <c r="A526" s="24"/>
      <c r="B526" s="42"/>
      <c r="C526" s="15"/>
      <c r="D526" s="43"/>
      <c r="E526" s="43"/>
      <c r="F526" s="42"/>
    </row>
    <row r="527" spans="1:6" x14ac:dyDescent="0.25">
      <c r="A527" s="24"/>
      <c r="B527" s="42"/>
      <c r="C527" s="15"/>
      <c r="D527" s="43"/>
      <c r="E527" s="43"/>
      <c r="F527" s="42"/>
    </row>
    <row r="528" spans="1:6" x14ac:dyDescent="0.25">
      <c r="A528" s="24"/>
      <c r="B528" s="42"/>
      <c r="C528" s="15"/>
      <c r="D528" s="43"/>
      <c r="E528" s="43"/>
      <c r="F528" s="42"/>
    </row>
    <row r="529" spans="1:6" x14ac:dyDescent="0.25">
      <c r="A529" s="24"/>
      <c r="B529" s="42"/>
      <c r="C529" s="15"/>
      <c r="D529" s="43"/>
      <c r="E529" s="43"/>
      <c r="F529" s="42"/>
    </row>
    <row r="530" spans="1:6" x14ac:dyDescent="0.25">
      <c r="A530" s="24"/>
      <c r="B530" s="42"/>
      <c r="C530" s="15"/>
      <c r="D530" s="43"/>
      <c r="E530" s="43"/>
      <c r="F530" s="42"/>
    </row>
    <row r="531" spans="1:6" ht="15.75" thickBot="1" x14ac:dyDescent="0.3">
      <c r="A531" s="44"/>
      <c r="B531" s="45"/>
      <c r="C531" s="18"/>
      <c r="D531" s="46"/>
      <c r="E531" s="46"/>
      <c r="F531" s="47"/>
    </row>
    <row r="533" spans="1:6" ht="15.75" thickBot="1" x14ac:dyDescent="0.3">
      <c r="A533" s="48"/>
      <c r="B533" s="1"/>
      <c r="C533" s="1"/>
      <c r="D533" s="1"/>
      <c r="E533" s="1"/>
      <c r="F533" s="1"/>
    </row>
    <row r="534" spans="1:6" ht="15.75" thickBot="1" x14ac:dyDescent="0.3">
      <c r="A534" s="49"/>
      <c r="B534" s="50"/>
      <c r="C534" s="50"/>
      <c r="D534" s="50"/>
      <c r="E534" s="50"/>
      <c r="F534" s="51"/>
    </row>
    <row r="535" spans="1:6" ht="15.75" thickBot="1" x14ac:dyDescent="0.3">
      <c r="A535" s="37"/>
      <c r="B535" s="8"/>
      <c r="C535" s="11"/>
      <c r="D535" s="9"/>
      <c r="E535" s="9"/>
      <c r="F535" s="8"/>
    </row>
    <row r="536" spans="1:6" x14ac:dyDescent="0.25">
      <c r="A536" s="24"/>
      <c r="B536" s="42"/>
      <c r="C536" s="15"/>
      <c r="D536" s="43"/>
      <c r="E536" s="43"/>
      <c r="F536" s="42"/>
    </row>
    <row r="537" spans="1:6" x14ac:dyDescent="0.25">
      <c r="A537" s="24"/>
      <c r="B537" s="42"/>
      <c r="C537" s="15"/>
      <c r="D537" s="43"/>
      <c r="E537" s="43"/>
      <c r="F537" s="42"/>
    </row>
    <row r="538" spans="1:6" x14ac:dyDescent="0.25">
      <c r="A538" s="24"/>
      <c r="B538" s="42"/>
      <c r="C538" s="15"/>
      <c r="D538" s="43"/>
      <c r="E538" s="43"/>
      <c r="F538" s="42"/>
    </row>
    <row r="539" spans="1:6" x14ac:dyDescent="0.25">
      <c r="A539" s="24"/>
      <c r="B539" s="42"/>
      <c r="C539" s="15"/>
      <c r="D539" s="43"/>
      <c r="E539" s="43"/>
      <c r="F539" s="42"/>
    </row>
    <row r="540" spans="1:6" x14ac:dyDescent="0.25">
      <c r="A540" s="24"/>
      <c r="B540" s="42"/>
      <c r="C540" s="15"/>
      <c r="D540" s="43"/>
      <c r="E540" s="43"/>
      <c r="F540" s="42"/>
    </row>
    <row r="541" spans="1:6" x14ac:dyDescent="0.25">
      <c r="A541" s="24"/>
      <c r="B541" s="42"/>
      <c r="C541" s="15"/>
      <c r="D541" s="43"/>
      <c r="E541" s="43"/>
      <c r="F541" s="42"/>
    </row>
    <row r="542" spans="1:6" x14ac:dyDescent="0.25">
      <c r="A542" s="24"/>
      <c r="B542" s="42"/>
      <c r="C542" s="15"/>
      <c r="D542" s="43"/>
      <c r="E542" s="43"/>
      <c r="F542" s="42"/>
    </row>
    <row r="543" spans="1:6" x14ac:dyDescent="0.25">
      <c r="A543" s="24"/>
      <c r="B543" s="42"/>
      <c r="C543" s="15"/>
      <c r="D543" s="43"/>
      <c r="E543" s="43"/>
      <c r="F543" s="42"/>
    </row>
    <row r="544" spans="1:6" x14ac:dyDescent="0.25">
      <c r="A544" s="24"/>
      <c r="B544" s="42"/>
      <c r="C544" s="15"/>
      <c r="D544" s="43"/>
      <c r="E544" s="43"/>
      <c r="F544" s="42"/>
    </row>
    <row r="545" spans="1:6" x14ac:dyDescent="0.25">
      <c r="A545" s="24"/>
      <c r="B545" s="42"/>
      <c r="C545" s="15"/>
      <c r="D545" s="43"/>
      <c r="E545" s="43"/>
      <c r="F545" s="42"/>
    </row>
    <row r="546" spans="1:6" x14ac:dyDescent="0.25">
      <c r="A546" s="24"/>
      <c r="B546" s="42"/>
      <c r="C546" s="15"/>
      <c r="D546" s="43"/>
      <c r="E546" s="43"/>
      <c r="F546" s="42"/>
    </row>
    <row r="547" spans="1:6" x14ac:dyDescent="0.25">
      <c r="A547" s="24"/>
      <c r="B547" s="42"/>
      <c r="C547" s="15"/>
      <c r="D547" s="43"/>
      <c r="E547" s="43"/>
      <c r="F547" s="42"/>
    </row>
    <row r="548" spans="1:6" x14ac:dyDescent="0.25">
      <c r="A548" s="24"/>
      <c r="B548" s="42"/>
      <c r="C548" s="15"/>
      <c r="D548" s="43"/>
      <c r="E548" s="43"/>
      <c r="F548" s="42"/>
    </row>
    <row r="549" spans="1:6" x14ac:dyDescent="0.25">
      <c r="A549" s="24"/>
      <c r="B549" s="42"/>
      <c r="C549" s="15"/>
      <c r="D549" s="43"/>
      <c r="E549" s="43"/>
      <c r="F549" s="42"/>
    </row>
    <row r="550" spans="1:6" x14ac:dyDescent="0.25">
      <c r="A550" s="24"/>
      <c r="B550" s="42"/>
      <c r="C550" s="15"/>
      <c r="D550" s="43"/>
      <c r="E550" s="43"/>
      <c r="F550" s="42"/>
    </row>
    <row r="551" spans="1:6" x14ac:dyDescent="0.25">
      <c r="A551" s="24"/>
      <c r="B551" s="42"/>
      <c r="C551" s="15"/>
      <c r="D551" s="43"/>
      <c r="E551" s="43"/>
      <c r="F551" s="42"/>
    </row>
    <row r="552" spans="1:6" x14ac:dyDescent="0.25">
      <c r="A552" s="24"/>
      <c r="B552" s="42"/>
      <c r="C552" s="15"/>
      <c r="D552" s="43"/>
      <c r="E552" s="43"/>
      <c r="F552" s="42"/>
    </row>
    <row r="553" spans="1:6" x14ac:dyDescent="0.25">
      <c r="A553" s="24"/>
      <c r="B553" s="42"/>
      <c r="C553" s="15"/>
      <c r="D553" s="43"/>
      <c r="E553" s="43"/>
      <c r="F553" s="42"/>
    </row>
    <row r="554" spans="1:6" x14ac:dyDescent="0.25">
      <c r="A554" s="24"/>
      <c r="B554" s="42"/>
      <c r="C554" s="15"/>
      <c r="D554" s="43"/>
      <c r="E554" s="43"/>
      <c r="F554" s="42"/>
    </row>
    <row r="555" spans="1:6" ht="15.75" thickBot="1" x14ac:dyDescent="0.3">
      <c r="A555" s="44"/>
      <c r="B555" s="45"/>
      <c r="C555" s="18"/>
      <c r="D555" s="46"/>
      <c r="E555" s="46"/>
      <c r="F555" s="47"/>
    </row>
    <row r="557" spans="1:6" ht="15.75" thickBot="1" x14ac:dyDescent="0.3">
      <c r="A557" s="48"/>
    </row>
    <row r="558" spans="1:6" ht="15.75" thickBot="1" x14ac:dyDescent="0.3">
      <c r="A558" s="49"/>
      <c r="B558" s="50"/>
      <c r="C558" s="50"/>
      <c r="D558" s="50"/>
      <c r="E558" s="50"/>
      <c r="F558" s="51"/>
    </row>
    <row r="559" spans="1:6" ht="15.75" thickBot="1" x14ac:dyDescent="0.3">
      <c r="A559" s="37"/>
      <c r="B559" s="8"/>
      <c r="C559" s="11"/>
      <c r="D559" s="9"/>
      <c r="E559" s="9"/>
      <c r="F559" s="8"/>
    </row>
    <row r="560" spans="1:6" x14ac:dyDescent="0.25">
      <c r="A560" s="24"/>
      <c r="B560" s="42"/>
      <c r="C560" s="15"/>
      <c r="D560" s="43"/>
      <c r="E560" s="43"/>
      <c r="F560" s="42"/>
    </row>
    <row r="561" spans="1:6" x14ac:dyDescent="0.25">
      <c r="A561" s="24"/>
      <c r="B561" s="42"/>
      <c r="C561" s="15"/>
      <c r="D561" s="43"/>
      <c r="E561" s="43"/>
      <c r="F561" s="42"/>
    </row>
    <row r="562" spans="1:6" x14ac:dyDescent="0.25">
      <c r="A562" s="24"/>
      <c r="B562" s="42"/>
      <c r="C562" s="15"/>
      <c r="D562" s="43"/>
      <c r="E562" s="43"/>
      <c r="F562" s="42"/>
    </row>
    <row r="563" spans="1:6" x14ac:dyDescent="0.25">
      <c r="A563" s="24"/>
      <c r="B563" s="42"/>
      <c r="C563" s="15"/>
      <c r="D563" s="43"/>
      <c r="E563" s="43"/>
      <c r="F563" s="42"/>
    </row>
    <row r="564" spans="1:6" x14ac:dyDescent="0.25">
      <c r="A564" s="24"/>
      <c r="B564" s="42"/>
      <c r="C564" s="15"/>
      <c r="D564" s="43"/>
      <c r="E564" s="43"/>
      <c r="F564" s="42"/>
    </row>
    <row r="565" spans="1:6" x14ac:dyDescent="0.25">
      <c r="A565" s="24"/>
      <c r="B565" s="42"/>
      <c r="C565" s="15"/>
      <c r="D565" s="43"/>
      <c r="E565" s="43"/>
      <c r="F565" s="42"/>
    </row>
    <row r="566" spans="1:6" x14ac:dyDescent="0.25">
      <c r="A566" s="24"/>
      <c r="B566" s="42"/>
      <c r="C566" s="15"/>
      <c r="D566" s="43"/>
      <c r="E566" s="43"/>
      <c r="F566" s="42"/>
    </row>
    <row r="567" spans="1:6" x14ac:dyDescent="0.25">
      <c r="A567" s="24"/>
      <c r="B567" s="42"/>
      <c r="C567" s="15"/>
      <c r="D567" s="43"/>
      <c r="E567" s="43"/>
      <c r="F567" s="42"/>
    </row>
    <row r="568" spans="1:6" x14ac:dyDescent="0.25">
      <c r="A568" s="24"/>
      <c r="B568" s="42"/>
      <c r="C568" s="15"/>
      <c r="D568" s="43"/>
      <c r="E568" s="43"/>
      <c r="F568" s="42"/>
    </row>
    <row r="569" spans="1:6" x14ac:dyDescent="0.25">
      <c r="A569" s="24"/>
      <c r="B569" s="42"/>
      <c r="C569" s="15"/>
      <c r="D569" s="43"/>
      <c r="E569" s="43"/>
      <c r="F569" s="42"/>
    </row>
    <row r="570" spans="1:6" x14ac:dyDescent="0.25">
      <c r="A570" s="24"/>
      <c r="B570" s="42"/>
      <c r="C570" s="15"/>
      <c r="D570" s="43"/>
      <c r="E570" s="43"/>
      <c r="F570" s="42"/>
    </row>
    <row r="571" spans="1:6" x14ac:dyDescent="0.25">
      <c r="A571" s="24"/>
      <c r="B571" s="42"/>
      <c r="C571" s="15"/>
      <c r="D571" s="43"/>
      <c r="E571" s="43"/>
      <c r="F571" s="42"/>
    </row>
    <row r="572" spans="1:6" x14ac:dyDescent="0.25">
      <c r="A572" s="24"/>
      <c r="B572" s="42"/>
      <c r="C572" s="15"/>
      <c r="D572" s="43"/>
      <c r="E572" s="43"/>
      <c r="F572" s="42"/>
    </row>
    <row r="573" spans="1:6" x14ac:dyDescent="0.25">
      <c r="A573" s="24"/>
      <c r="B573" s="42"/>
      <c r="C573" s="15"/>
      <c r="D573" s="43"/>
      <c r="E573" s="43"/>
      <c r="F573" s="42"/>
    </row>
    <row r="574" spans="1:6" x14ac:dyDescent="0.25">
      <c r="A574" s="24"/>
      <c r="B574" s="42"/>
      <c r="C574" s="15"/>
      <c r="D574" s="43"/>
      <c r="E574" s="43"/>
      <c r="F574" s="42"/>
    </row>
    <row r="575" spans="1:6" ht="15.75" thickBot="1" x14ac:dyDescent="0.3">
      <c r="A575" s="44"/>
      <c r="B575" s="45"/>
      <c r="C575" s="18"/>
      <c r="D575" s="46"/>
      <c r="E575" s="46"/>
      <c r="F575" s="47"/>
    </row>
    <row r="577" spans="1:6" ht="15.75" thickBot="1" x14ac:dyDescent="0.3">
      <c r="A577" s="48"/>
      <c r="B577" s="1"/>
      <c r="C577" s="1"/>
      <c r="D577" s="1"/>
      <c r="E577" s="1"/>
      <c r="F577" s="1"/>
    </row>
    <row r="578" spans="1:6" ht="15.75" thickBot="1" x14ac:dyDescent="0.3">
      <c r="A578" s="49"/>
      <c r="B578" s="50"/>
      <c r="C578" s="50"/>
      <c r="D578" s="50"/>
      <c r="E578" s="50"/>
      <c r="F578" s="51"/>
    </row>
    <row r="579" spans="1:6" ht="15.75" thickBot="1" x14ac:dyDescent="0.3">
      <c r="A579" s="37"/>
      <c r="B579" s="8"/>
      <c r="C579" s="11"/>
      <c r="D579" s="9"/>
      <c r="E579" s="9"/>
      <c r="F579" s="8"/>
    </row>
    <row r="580" spans="1:6" x14ac:dyDescent="0.25">
      <c r="A580" s="24"/>
      <c r="B580" s="42"/>
      <c r="C580" s="15"/>
      <c r="D580" s="43"/>
      <c r="E580" s="43"/>
      <c r="F580" s="42"/>
    </row>
    <row r="581" spans="1:6" x14ac:dyDescent="0.25">
      <c r="A581" s="24"/>
      <c r="B581" s="42"/>
      <c r="C581" s="15"/>
      <c r="D581" s="43"/>
      <c r="E581" s="43"/>
      <c r="F581" s="42"/>
    </row>
    <row r="582" spans="1:6" x14ac:dyDescent="0.25">
      <c r="A582" s="24"/>
      <c r="B582" s="42"/>
      <c r="C582" s="15"/>
      <c r="D582" s="43"/>
      <c r="E582" s="43"/>
      <c r="F582" s="42"/>
    </row>
    <row r="583" spans="1:6" x14ac:dyDescent="0.25">
      <c r="A583" s="24"/>
      <c r="B583" s="42"/>
      <c r="C583" s="15"/>
      <c r="D583" s="43"/>
      <c r="E583" s="43"/>
      <c r="F583" s="42"/>
    </row>
    <row r="584" spans="1:6" x14ac:dyDescent="0.25">
      <c r="A584" s="24"/>
      <c r="B584" s="42"/>
      <c r="C584" s="15"/>
      <c r="D584" s="43"/>
      <c r="E584" s="43"/>
      <c r="F584" s="42"/>
    </row>
    <row r="585" spans="1:6" x14ac:dyDescent="0.25">
      <c r="A585" s="24"/>
      <c r="B585" s="42"/>
      <c r="C585" s="15"/>
      <c r="D585" s="43"/>
      <c r="E585" s="43"/>
      <c r="F585" s="42"/>
    </row>
    <row r="586" spans="1:6" x14ac:dyDescent="0.25">
      <c r="A586" s="24"/>
      <c r="B586" s="42"/>
      <c r="C586" s="15"/>
      <c r="D586" s="43"/>
      <c r="E586" s="43"/>
      <c r="F586" s="42"/>
    </row>
    <row r="587" spans="1:6" x14ac:dyDescent="0.25">
      <c r="A587" s="24"/>
      <c r="B587" s="42"/>
      <c r="C587" s="15"/>
      <c r="D587" s="43"/>
      <c r="E587" s="43"/>
      <c r="F587" s="42"/>
    </row>
    <row r="588" spans="1:6" x14ac:dyDescent="0.25">
      <c r="A588" s="24"/>
      <c r="B588" s="42"/>
      <c r="C588" s="15"/>
      <c r="D588" s="43"/>
      <c r="E588" s="43"/>
      <c r="F588" s="42"/>
    </row>
    <row r="589" spans="1:6" x14ac:dyDescent="0.25">
      <c r="A589" s="24"/>
      <c r="B589" s="42"/>
      <c r="C589" s="15"/>
      <c r="D589" s="43"/>
      <c r="E589" s="43"/>
      <c r="F589" s="42"/>
    </row>
    <row r="590" spans="1:6" x14ac:dyDescent="0.25">
      <c r="A590" s="24"/>
      <c r="B590" s="42"/>
      <c r="C590" s="15"/>
      <c r="D590" s="43"/>
      <c r="E590" s="43"/>
      <c r="F590" s="42"/>
    </row>
    <row r="591" spans="1:6" ht="15.75" thickBot="1" x14ac:dyDescent="0.3">
      <c r="A591" s="44"/>
      <c r="B591" s="45"/>
      <c r="C591" s="18"/>
      <c r="D591" s="46"/>
      <c r="E591" s="46"/>
      <c r="F591" s="47"/>
    </row>
    <row r="593" spans="1:6" ht="15.75" thickBot="1" x14ac:dyDescent="0.3">
      <c r="A593" s="48"/>
    </row>
    <row r="594" spans="1:6" ht="15.75" thickBot="1" x14ac:dyDescent="0.3">
      <c r="A594" s="49"/>
      <c r="B594" s="50"/>
      <c r="C594" s="50"/>
      <c r="D594" s="50"/>
      <c r="E594" s="50"/>
      <c r="F594" s="51"/>
    </row>
    <row r="595" spans="1:6" ht="15.75" thickBot="1" x14ac:dyDescent="0.3">
      <c r="A595" s="37"/>
      <c r="B595" s="8"/>
      <c r="C595" s="11"/>
      <c r="D595" s="9"/>
      <c r="E595" s="9"/>
      <c r="F595" s="8"/>
    </row>
    <row r="596" spans="1:6" x14ac:dyDescent="0.25">
      <c r="A596" s="24"/>
      <c r="B596" s="42"/>
      <c r="C596" s="15"/>
      <c r="D596" s="43"/>
      <c r="E596" s="43"/>
      <c r="F596" s="42"/>
    </row>
    <row r="597" spans="1:6" x14ac:dyDescent="0.25">
      <c r="A597" s="24"/>
      <c r="B597" s="42"/>
      <c r="C597" s="15"/>
      <c r="D597" s="43"/>
      <c r="E597" s="43"/>
      <c r="F597" s="42"/>
    </row>
    <row r="598" spans="1:6" x14ac:dyDescent="0.25">
      <c r="A598" s="24"/>
      <c r="B598" s="42"/>
      <c r="C598" s="15"/>
      <c r="D598" s="43"/>
      <c r="E598" s="43"/>
      <c r="F598" s="42"/>
    </row>
    <row r="599" spans="1:6" x14ac:dyDescent="0.25">
      <c r="A599" s="24"/>
      <c r="B599" s="42"/>
      <c r="C599" s="15"/>
      <c r="D599" s="43"/>
      <c r="E599" s="43"/>
      <c r="F599" s="42"/>
    </row>
    <row r="600" spans="1:6" x14ac:dyDescent="0.25">
      <c r="A600" s="24"/>
      <c r="B600" s="42"/>
      <c r="C600" s="15"/>
      <c r="D600" s="43"/>
      <c r="E600" s="43"/>
      <c r="F600" s="42"/>
    </row>
    <row r="601" spans="1:6" x14ac:dyDescent="0.25">
      <c r="A601" s="24"/>
      <c r="B601" s="42"/>
      <c r="C601" s="15"/>
      <c r="D601" s="43"/>
      <c r="E601" s="43"/>
      <c r="F601" s="42"/>
    </row>
    <row r="602" spans="1:6" x14ac:dyDescent="0.25">
      <c r="A602" s="24"/>
      <c r="B602" s="42"/>
      <c r="C602" s="15"/>
      <c r="D602" s="43"/>
      <c r="E602" s="43"/>
      <c r="F602" s="42"/>
    </row>
    <row r="603" spans="1:6" x14ac:dyDescent="0.25">
      <c r="A603" s="24"/>
      <c r="B603" s="42"/>
      <c r="C603" s="15"/>
      <c r="D603" s="43"/>
      <c r="E603" s="43"/>
      <c r="F603" s="42"/>
    </row>
    <row r="604" spans="1:6" x14ac:dyDescent="0.25">
      <c r="A604" s="24"/>
      <c r="B604" s="42"/>
      <c r="C604" s="15"/>
      <c r="D604" s="43"/>
      <c r="E604" s="43"/>
      <c r="F604" s="42"/>
    </row>
    <row r="605" spans="1:6" x14ac:dyDescent="0.25">
      <c r="A605" s="24"/>
      <c r="B605" s="42"/>
      <c r="C605" s="15"/>
      <c r="D605" s="43"/>
      <c r="E605" s="43"/>
      <c r="F605" s="42"/>
    </row>
    <row r="606" spans="1:6" x14ac:dyDescent="0.25">
      <c r="A606" s="24"/>
      <c r="B606" s="42"/>
      <c r="C606" s="15"/>
      <c r="D606" s="43"/>
      <c r="E606" s="43"/>
      <c r="F606" s="42"/>
    </row>
    <row r="607" spans="1:6" x14ac:dyDescent="0.25">
      <c r="A607" s="24"/>
      <c r="B607" s="42"/>
      <c r="C607" s="15"/>
      <c r="D607" s="43"/>
      <c r="E607" s="43"/>
      <c r="F607" s="42"/>
    </row>
    <row r="608" spans="1:6" x14ac:dyDescent="0.25">
      <c r="A608" s="24"/>
      <c r="B608" s="42"/>
      <c r="C608" s="15"/>
      <c r="D608" s="43"/>
      <c r="E608" s="43"/>
      <c r="F608" s="42"/>
    </row>
    <row r="609" spans="1:6" x14ac:dyDescent="0.25">
      <c r="A609" s="24"/>
      <c r="B609" s="42"/>
      <c r="C609" s="15"/>
      <c r="D609" s="43"/>
      <c r="E609" s="43"/>
      <c r="F609" s="42"/>
    </row>
    <row r="610" spans="1:6" x14ac:dyDescent="0.25">
      <c r="A610" s="24"/>
      <c r="B610" s="42"/>
      <c r="C610" s="15"/>
      <c r="D610" s="43"/>
      <c r="E610" s="43"/>
      <c r="F610" s="42"/>
    </row>
    <row r="611" spans="1:6" x14ac:dyDescent="0.25">
      <c r="A611" s="24"/>
      <c r="B611" s="42"/>
      <c r="C611" s="15"/>
      <c r="D611" s="43"/>
      <c r="E611" s="43"/>
      <c r="F611" s="42"/>
    </row>
    <row r="612" spans="1:6" x14ac:dyDescent="0.25">
      <c r="A612" s="24"/>
      <c r="B612" s="42"/>
      <c r="C612" s="15"/>
      <c r="D612" s="43"/>
      <c r="E612" s="43"/>
      <c r="F612" s="42"/>
    </row>
    <row r="613" spans="1:6" x14ac:dyDescent="0.25">
      <c r="A613" s="24"/>
      <c r="B613" s="42"/>
      <c r="C613" s="15"/>
      <c r="D613" s="43"/>
      <c r="E613" s="43"/>
      <c r="F613" s="42"/>
    </row>
    <row r="614" spans="1:6" x14ac:dyDescent="0.25">
      <c r="A614" s="24"/>
      <c r="B614" s="42"/>
      <c r="C614" s="15"/>
      <c r="D614" s="43"/>
      <c r="E614" s="43"/>
      <c r="F614" s="42"/>
    </row>
    <row r="615" spans="1:6" x14ac:dyDescent="0.25">
      <c r="A615" s="24"/>
      <c r="B615" s="42"/>
      <c r="C615" s="15"/>
      <c r="D615" s="43"/>
      <c r="E615" s="43"/>
      <c r="F615" s="42"/>
    </row>
    <row r="616" spans="1:6" x14ac:dyDescent="0.25">
      <c r="A616" s="24"/>
      <c r="B616" s="42"/>
      <c r="C616" s="15"/>
      <c r="D616" s="43"/>
      <c r="E616" s="43"/>
      <c r="F616" s="42"/>
    </row>
    <row r="617" spans="1:6" x14ac:dyDescent="0.25">
      <c r="A617" s="24"/>
      <c r="B617" s="42"/>
      <c r="C617" s="15"/>
      <c r="D617" s="43"/>
      <c r="E617" s="43"/>
      <c r="F617" s="42"/>
    </row>
    <row r="618" spans="1:6" ht="15.75" thickBot="1" x14ac:dyDescent="0.3">
      <c r="A618" s="44"/>
      <c r="B618" s="45"/>
      <c r="C618" s="18"/>
      <c r="D618" s="46"/>
      <c r="E618" s="46"/>
      <c r="F618" s="47"/>
    </row>
    <row r="620" spans="1:6" ht="15.75" thickBot="1" x14ac:dyDescent="0.3">
      <c r="A620" s="48"/>
      <c r="B620" s="1"/>
      <c r="C620" s="1"/>
      <c r="D620" s="1"/>
      <c r="E620" s="1"/>
      <c r="F620" s="1"/>
    </row>
    <row r="621" spans="1:6" ht="15.75" thickBot="1" x14ac:dyDescent="0.3">
      <c r="A621" s="49"/>
      <c r="B621" s="50"/>
      <c r="C621" s="50"/>
      <c r="D621" s="50"/>
      <c r="E621" s="50"/>
      <c r="F621" s="51"/>
    </row>
    <row r="622" spans="1:6" ht="15.75" thickBot="1" x14ac:dyDescent="0.3">
      <c r="A622" s="37"/>
      <c r="B622" s="8"/>
      <c r="C622" s="11"/>
      <c r="D622" s="9"/>
      <c r="E622" s="9"/>
      <c r="F622" s="8"/>
    </row>
    <row r="623" spans="1:6" x14ac:dyDescent="0.25">
      <c r="A623" s="24"/>
      <c r="B623" s="42"/>
      <c r="C623" s="15"/>
      <c r="D623" s="43"/>
      <c r="E623" s="43"/>
      <c r="F623" s="42"/>
    </row>
    <row r="624" spans="1:6" x14ac:dyDescent="0.25">
      <c r="A624" s="24"/>
      <c r="B624" s="42"/>
      <c r="C624" s="15"/>
      <c r="D624" s="43"/>
      <c r="E624" s="43"/>
      <c r="F624" s="42"/>
    </row>
    <row r="625" spans="1:6" x14ac:dyDescent="0.25">
      <c r="A625" s="24"/>
      <c r="B625" s="42"/>
      <c r="C625" s="15"/>
      <c r="D625" s="43"/>
      <c r="E625" s="43"/>
      <c r="F625" s="42"/>
    </row>
    <row r="626" spans="1:6" x14ac:dyDescent="0.25">
      <c r="A626" s="24"/>
      <c r="B626" s="42"/>
      <c r="C626" s="15"/>
      <c r="D626" s="43"/>
      <c r="E626" s="43"/>
      <c r="F626" s="42"/>
    </row>
    <row r="627" spans="1:6" x14ac:dyDescent="0.25">
      <c r="A627" s="24"/>
      <c r="B627" s="42"/>
      <c r="C627" s="15"/>
      <c r="D627" s="43"/>
      <c r="E627" s="43"/>
      <c r="F627" s="42"/>
    </row>
    <row r="628" spans="1:6" x14ac:dyDescent="0.25">
      <c r="A628" s="24"/>
      <c r="B628" s="42"/>
      <c r="C628" s="15"/>
      <c r="D628" s="43"/>
      <c r="E628" s="43"/>
      <c r="F628" s="42"/>
    </row>
    <row r="629" spans="1:6" x14ac:dyDescent="0.25">
      <c r="A629" s="24"/>
      <c r="B629" s="42"/>
      <c r="C629" s="15"/>
      <c r="D629" s="43"/>
      <c r="E629" s="43"/>
      <c r="F629" s="42"/>
    </row>
    <row r="630" spans="1:6" x14ac:dyDescent="0.25">
      <c r="A630" s="24"/>
      <c r="B630" s="42"/>
      <c r="C630" s="15"/>
      <c r="D630" s="43"/>
      <c r="E630" s="43"/>
      <c r="F630" s="42"/>
    </row>
    <row r="631" spans="1:6" x14ac:dyDescent="0.25">
      <c r="A631" s="24"/>
      <c r="B631" s="42"/>
      <c r="C631" s="15"/>
      <c r="D631" s="43"/>
      <c r="E631" s="43"/>
      <c r="F631" s="42"/>
    </row>
    <row r="632" spans="1:6" x14ac:dyDescent="0.25">
      <c r="A632" s="24"/>
      <c r="B632" s="42"/>
      <c r="C632" s="15"/>
      <c r="D632" s="43"/>
      <c r="E632" s="43"/>
      <c r="F632" s="42"/>
    </row>
    <row r="633" spans="1:6" x14ac:dyDescent="0.25">
      <c r="A633" s="24"/>
      <c r="B633" s="42"/>
      <c r="C633" s="15"/>
      <c r="D633" s="43"/>
      <c r="E633" s="43"/>
      <c r="F633" s="42"/>
    </row>
    <row r="634" spans="1:6" x14ac:dyDescent="0.25">
      <c r="A634" s="24"/>
      <c r="B634" s="42"/>
      <c r="C634" s="15"/>
      <c r="D634" s="43"/>
      <c r="E634" s="43"/>
      <c r="F634" s="42"/>
    </row>
    <row r="635" spans="1:6" x14ac:dyDescent="0.25">
      <c r="A635" s="24"/>
      <c r="B635" s="42"/>
      <c r="C635" s="15"/>
      <c r="D635" s="43"/>
      <c r="E635" s="43"/>
      <c r="F635" s="42"/>
    </row>
    <row r="636" spans="1:6" x14ac:dyDescent="0.25">
      <c r="A636" s="24"/>
      <c r="B636" s="42"/>
      <c r="C636" s="15"/>
      <c r="D636" s="43"/>
      <c r="E636" s="43"/>
      <c r="F636" s="42"/>
    </row>
    <row r="637" spans="1:6" x14ac:dyDescent="0.25">
      <c r="A637" s="24"/>
      <c r="B637" s="42"/>
      <c r="C637" s="15"/>
      <c r="D637" s="43"/>
      <c r="E637" s="43"/>
      <c r="F637" s="42"/>
    </row>
    <row r="638" spans="1:6" x14ac:dyDescent="0.25">
      <c r="A638" s="24"/>
      <c r="B638" s="42"/>
      <c r="C638" s="15"/>
      <c r="D638" s="43"/>
      <c r="E638" s="43"/>
      <c r="F638" s="42"/>
    </row>
    <row r="639" spans="1:6" x14ac:dyDescent="0.25">
      <c r="A639" s="24"/>
      <c r="B639" s="42"/>
      <c r="C639" s="15"/>
      <c r="D639" s="43"/>
      <c r="E639" s="43"/>
      <c r="F639" s="42"/>
    </row>
    <row r="640" spans="1:6" x14ac:dyDescent="0.25">
      <c r="A640" s="24"/>
      <c r="B640" s="42"/>
      <c r="C640" s="15"/>
      <c r="D640" s="43"/>
      <c r="E640" s="43"/>
      <c r="F640" s="42"/>
    </row>
    <row r="641" spans="1:6" x14ac:dyDescent="0.25">
      <c r="A641" s="24"/>
      <c r="B641" s="42"/>
      <c r="C641" s="15"/>
      <c r="D641" s="43"/>
      <c r="E641" s="43"/>
      <c r="F641" s="42"/>
    </row>
    <row r="642" spans="1:6" x14ac:dyDescent="0.25">
      <c r="A642" s="24"/>
      <c r="B642" s="42"/>
      <c r="C642" s="15"/>
      <c r="D642" s="43"/>
      <c r="E642" s="43"/>
      <c r="F642" s="42"/>
    </row>
    <row r="643" spans="1:6" ht="15.75" thickBot="1" x14ac:dyDescent="0.3">
      <c r="A643" s="44"/>
      <c r="B643" s="45"/>
      <c r="C643" s="18"/>
      <c r="D643" s="46"/>
      <c r="E643" s="46"/>
      <c r="F643" s="47"/>
    </row>
    <row r="645" spans="1:6" ht="15.75" thickBot="1" x14ac:dyDescent="0.3">
      <c r="A645" s="48"/>
    </row>
    <row r="646" spans="1:6" ht="15.75" thickBot="1" x14ac:dyDescent="0.3">
      <c r="A646" s="49"/>
      <c r="B646" s="50"/>
      <c r="C646" s="50"/>
      <c r="D646" s="50"/>
      <c r="E646" s="50"/>
      <c r="F646" s="51"/>
    </row>
    <row r="647" spans="1:6" ht="15.75" thickBot="1" x14ac:dyDescent="0.3">
      <c r="A647" s="37"/>
      <c r="B647" s="8"/>
      <c r="C647" s="11"/>
      <c r="D647" s="9"/>
      <c r="E647" s="9"/>
      <c r="F647" s="8"/>
    </row>
    <row r="648" spans="1:6" x14ac:dyDescent="0.25">
      <c r="A648" s="24"/>
      <c r="B648" s="42"/>
      <c r="C648" s="15"/>
      <c r="D648" s="43"/>
      <c r="E648" s="43"/>
      <c r="F648" s="42"/>
    </row>
    <row r="649" spans="1:6" x14ac:dyDescent="0.25">
      <c r="A649" s="24"/>
      <c r="B649" s="42"/>
      <c r="C649" s="15"/>
      <c r="D649" s="43"/>
      <c r="E649" s="43"/>
      <c r="F649" s="42"/>
    </row>
    <row r="650" spans="1:6" x14ac:dyDescent="0.25">
      <c r="A650" s="24"/>
      <c r="B650" s="42"/>
      <c r="C650" s="15"/>
      <c r="D650" s="43"/>
      <c r="E650" s="43"/>
      <c r="F650" s="42"/>
    </row>
    <row r="651" spans="1:6" x14ac:dyDescent="0.25">
      <c r="A651" s="24"/>
      <c r="B651" s="42"/>
      <c r="C651" s="15"/>
      <c r="D651" s="43"/>
      <c r="E651" s="43"/>
      <c r="F651" s="42"/>
    </row>
    <row r="652" spans="1:6" x14ac:dyDescent="0.25">
      <c r="A652" s="24"/>
      <c r="B652" s="42"/>
      <c r="C652" s="15"/>
      <c r="D652" s="43"/>
      <c r="E652" s="43"/>
      <c r="F652" s="42"/>
    </row>
    <row r="653" spans="1:6" x14ac:dyDescent="0.25">
      <c r="A653" s="24"/>
      <c r="B653" s="42"/>
      <c r="C653" s="15"/>
      <c r="D653" s="43"/>
      <c r="E653" s="43"/>
      <c r="F653" s="42"/>
    </row>
    <row r="654" spans="1:6" x14ac:dyDescent="0.25">
      <c r="A654" s="24"/>
      <c r="B654" s="42"/>
      <c r="C654" s="15"/>
      <c r="D654" s="43"/>
      <c r="E654" s="43"/>
      <c r="F654" s="42"/>
    </row>
    <row r="655" spans="1:6" x14ac:dyDescent="0.25">
      <c r="A655" s="24"/>
      <c r="B655" s="42"/>
      <c r="C655" s="15"/>
      <c r="D655" s="43"/>
      <c r="E655" s="43"/>
      <c r="F655" s="42"/>
    </row>
    <row r="656" spans="1:6" x14ac:dyDescent="0.25">
      <c r="A656" s="24"/>
      <c r="B656" s="42"/>
      <c r="C656" s="15"/>
      <c r="D656" s="43"/>
      <c r="E656" s="43"/>
      <c r="F656" s="42"/>
    </row>
    <row r="657" spans="1:6" x14ac:dyDescent="0.25">
      <c r="A657" s="24"/>
      <c r="B657" s="42"/>
      <c r="C657" s="15"/>
      <c r="D657" s="43"/>
      <c r="E657" s="43"/>
      <c r="F657" s="42"/>
    </row>
    <row r="658" spans="1:6" x14ac:dyDescent="0.25">
      <c r="A658" s="24"/>
      <c r="B658" s="42"/>
      <c r="C658" s="15"/>
      <c r="D658" s="43"/>
      <c r="E658" s="43"/>
      <c r="F658" s="42"/>
    </row>
    <row r="659" spans="1:6" x14ac:dyDescent="0.25">
      <c r="A659" s="24"/>
      <c r="B659" s="42"/>
      <c r="C659" s="15"/>
      <c r="D659" s="43"/>
      <c r="E659" s="43"/>
      <c r="F659" s="42"/>
    </row>
    <row r="660" spans="1:6" x14ac:dyDescent="0.25">
      <c r="A660" s="24"/>
      <c r="B660" s="42"/>
      <c r="C660" s="15"/>
      <c r="D660" s="43"/>
      <c r="E660" s="43"/>
      <c r="F660" s="42"/>
    </row>
    <row r="661" spans="1:6" x14ac:dyDescent="0.25">
      <c r="A661" s="24"/>
      <c r="B661" s="42"/>
      <c r="C661" s="15"/>
      <c r="D661" s="43"/>
      <c r="E661" s="43"/>
      <c r="F661" s="42"/>
    </row>
    <row r="662" spans="1:6" x14ac:dyDescent="0.25">
      <c r="A662" s="24"/>
      <c r="B662" s="42"/>
      <c r="C662" s="15"/>
      <c r="D662" s="43"/>
      <c r="E662" s="43"/>
      <c r="F662" s="42"/>
    </row>
    <row r="663" spans="1:6" x14ac:dyDescent="0.25">
      <c r="A663" s="24"/>
      <c r="B663" s="42"/>
      <c r="C663" s="15"/>
      <c r="D663" s="43"/>
      <c r="E663" s="43"/>
      <c r="F663" s="42"/>
    </row>
    <row r="664" spans="1:6" x14ac:dyDescent="0.25">
      <c r="A664" s="24"/>
      <c r="B664" s="42"/>
      <c r="C664" s="15"/>
      <c r="D664" s="43"/>
      <c r="E664" s="43"/>
      <c r="F664" s="42"/>
    </row>
    <row r="665" spans="1:6" x14ac:dyDescent="0.25">
      <c r="A665" s="24"/>
      <c r="B665" s="42"/>
      <c r="C665" s="15"/>
      <c r="D665" s="43"/>
      <c r="E665" s="43"/>
      <c r="F665" s="42"/>
    </row>
    <row r="666" spans="1:6" x14ac:dyDescent="0.25">
      <c r="A666" s="24"/>
      <c r="B666" s="42"/>
      <c r="C666" s="15"/>
      <c r="D666" s="43"/>
      <c r="E666" s="43"/>
      <c r="F666" s="42"/>
    </row>
    <row r="667" spans="1:6" ht="15.75" thickBot="1" x14ac:dyDescent="0.3">
      <c r="A667" s="44"/>
      <c r="B667" s="45"/>
      <c r="C667" s="18"/>
      <c r="D667" s="46"/>
      <c r="E667" s="46"/>
      <c r="F667" s="47"/>
    </row>
    <row r="669" spans="1:6" ht="15.75" thickBot="1" x14ac:dyDescent="0.3">
      <c r="A669" s="48"/>
      <c r="B669" s="1"/>
      <c r="C669" s="1"/>
      <c r="D669" s="1"/>
      <c r="E669" s="1"/>
      <c r="F669" s="1"/>
    </row>
    <row r="670" spans="1:6" ht="15.75" thickBot="1" x14ac:dyDescent="0.3">
      <c r="A670" s="49"/>
      <c r="B670" s="50"/>
      <c r="C670" s="50"/>
      <c r="D670" s="50"/>
      <c r="E670" s="50"/>
      <c r="F670" s="51"/>
    </row>
    <row r="671" spans="1:6" ht="15.75" thickBot="1" x14ac:dyDescent="0.3">
      <c r="A671" s="37"/>
      <c r="B671" s="8"/>
      <c r="C671" s="11"/>
      <c r="D671" s="9"/>
      <c r="E671" s="9"/>
      <c r="F671" s="8"/>
    </row>
    <row r="672" spans="1:6" x14ac:dyDescent="0.25">
      <c r="A672" s="24"/>
      <c r="B672" s="42"/>
      <c r="C672" s="15"/>
      <c r="D672" s="43"/>
      <c r="E672" s="43"/>
      <c r="F672" s="42"/>
    </row>
    <row r="673" spans="1:6" x14ac:dyDescent="0.25">
      <c r="A673" s="24"/>
      <c r="B673" s="42"/>
      <c r="C673" s="15"/>
      <c r="D673" s="43"/>
      <c r="E673" s="43"/>
      <c r="F673" s="42"/>
    </row>
    <row r="674" spans="1:6" x14ac:dyDescent="0.25">
      <c r="A674" s="24"/>
      <c r="B674" s="42"/>
      <c r="C674" s="15"/>
      <c r="D674" s="43"/>
      <c r="E674" s="43"/>
      <c r="F674" s="42"/>
    </row>
    <row r="675" spans="1:6" x14ac:dyDescent="0.25">
      <c r="A675" s="24"/>
      <c r="B675" s="42"/>
      <c r="C675" s="15"/>
      <c r="D675" s="43"/>
      <c r="E675" s="43"/>
      <c r="F675" s="42"/>
    </row>
    <row r="676" spans="1:6" x14ac:dyDescent="0.25">
      <c r="A676" s="24"/>
      <c r="B676" s="42"/>
      <c r="C676" s="15"/>
      <c r="D676" s="43"/>
      <c r="E676" s="43"/>
      <c r="F676" s="42"/>
    </row>
    <row r="677" spans="1:6" x14ac:dyDescent="0.25">
      <c r="A677" s="24"/>
      <c r="B677" s="42"/>
      <c r="C677" s="15"/>
      <c r="D677" s="43"/>
      <c r="E677" s="43"/>
      <c r="F677" s="42"/>
    </row>
    <row r="678" spans="1:6" x14ac:dyDescent="0.25">
      <c r="A678" s="24"/>
      <c r="B678" s="42"/>
      <c r="C678" s="15"/>
      <c r="D678" s="43"/>
      <c r="E678" s="43"/>
      <c r="F678" s="42"/>
    </row>
    <row r="679" spans="1:6" x14ac:dyDescent="0.25">
      <c r="A679" s="24"/>
      <c r="B679" s="42"/>
      <c r="C679" s="15"/>
      <c r="D679" s="43"/>
      <c r="E679" s="43"/>
      <c r="F679" s="42"/>
    </row>
    <row r="680" spans="1:6" x14ac:dyDescent="0.25">
      <c r="A680" s="24"/>
      <c r="B680" s="42"/>
      <c r="C680" s="15"/>
      <c r="D680" s="43"/>
      <c r="E680" s="43"/>
      <c r="F680" s="42"/>
    </row>
    <row r="681" spans="1:6" x14ac:dyDescent="0.25">
      <c r="A681" s="24"/>
      <c r="B681" s="42"/>
      <c r="C681" s="15"/>
      <c r="D681" s="43"/>
      <c r="E681" s="43"/>
      <c r="F681" s="42"/>
    </row>
    <row r="682" spans="1:6" x14ac:dyDescent="0.25">
      <c r="A682" s="24"/>
      <c r="B682" s="42"/>
      <c r="C682" s="15"/>
      <c r="D682" s="43"/>
      <c r="E682" s="43"/>
      <c r="F682" s="42"/>
    </row>
    <row r="683" spans="1:6" x14ac:dyDescent="0.25">
      <c r="A683" s="24"/>
      <c r="B683" s="42"/>
      <c r="C683" s="15"/>
      <c r="D683" s="43"/>
      <c r="E683" s="43"/>
      <c r="F683" s="42"/>
    </row>
    <row r="684" spans="1:6" x14ac:dyDescent="0.25">
      <c r="A684" s="24"/>
      <c r="B684" s="42"/>
      <c r="C684" s="15"/>
      <c r="D684" s="43"/>
      <c r="E684" s="43"/>
      <c r="F684" s="42"/>
    </row>
    <row r="685" spans="1:6" x14ac:dyDescent="0.25">
      <c r="A685" s="24"/>
      <c r="B685" s="42"/>
      <c r="C685" s="15"/>
      <c r="D685" s="43"/>
      <c r="E685" s="43"/>
      <c r="F685" s="42"/>
    </row>
    <row r="686" spans="1:6" x14ac:dyDescent="0.25">
      <c r="A686" s="24"/>
      <c r="B686" s="42"/>
      <c r="C686" s="15"/>
      <c r="D686" s="43"/>
      <c r="E686" s="43"/>
      <c r="F686" s="42"/>
    </row>
    <row r="687" spans="1:6" x14ac:dyDescent="0.25">
      <c r="A687" s="24"/>
      <c r="B687" s="42"/>
      <c r="C687" s="15"/>
      <c r="D687" s="43"/>
      <c r="E687" s="43"/>
      <c r="F687" s="42"/>
    </row>
    <row r="688" spans="1:6" x14ac:dyDescent="0.25">
      <c r="A688" s="24"/>
      <c r="B688" s="42"/>
      <c r="C688" s="15"/>
      <c r="D688" s="43"/>
      <c r="E688" s="43"/>
      <c r="F688" s="42"/>
    </row>
    <row r="689" spans="1:6" x14ac:dyDescent="0.25">
      <c r="A689" s="24"/>
      <c r="B689" s="42"/>
      <c r="C689" s="15"/>
      <c r="D689" s="43"/>
      <c r="E689" s="43"/>
      <c r="F689" s="42"/>
    </row>
    <row r="690" spans="1:6" x14ac:dyDescent="0.25">
      <c r="A690" s="24"/>
      <c r="B690" s="42"/>
      <c r="C690" s="15"/>
      <c r="D690" s="43"/>
      <c r="E690" s="43"/>
      <c r="F690" s="42"/>
    </row>
    <row r="691" spans="1:6" x14ac:dyDescent="0.25">
      <c r="A691" s="24"/>
      <c r="B691" s="42"/>
      <c r="C691" s="15"/>
      <c r="D691" s="43"/>
      <c r="E691" s="43"/>
      <c r="F691" s="42"/>
    </row>
    <row r="692" spans="1:6" x14ac:dyDescent="0.25">
      <c r="A692" s="24"/>
      <c r="B692" s="42"/>
      <c r="C692" s="15"/>
      <c r="D692" s="43"/>
      <c r="E692" s="43"/>
      <c r="F692" s="42"/>
    </row>
    <row r="693" spans="1:6" ht="15.75" thickBot="1" x14ac:dyDescent="0.3">
      <c r="A693" s="44"/>
      <c r="B693" s="45"/>
      <c r="C693" s="18"/>
      <c r="D693" s="46"/>
      <c r="E693" s="46"/>
      <c r="F693" s="47"/>
    </row>
    <row r="695" spans="1:6" ht="15.75" thickBot="1" x14ac:dyDescent="0.3">
      <c r="A695" s="48"/>
    </row>
    <row r="696" spans="1:6" ht="15.75" thickBot="1" x14ac:dyDescent="0.3">
      <c r="A696" s="49"/>
      <c r="B696" s="50"/>
      <c r="C696" s="50"/>
      <c r="D696" s="50"/>
      <c r="E696" s="50"/>
      <c r="F696" s="51"/>
    </row>
    <row r="697" spans="1:6" ht="15.75" thickBot="1" x14ac:dyDescent="0.3">
      <c r="A697" s="37"/>
      <c r="B697" s="8"/>
      <c r="C697" s="11"/>
      <c r="D697" s="9"/>
      <c r="E697" s="9"/>
      <c r="F697" s="8"/>
    </row>
    <row r="698" spans="1:6" x14ac:dyDescent="0.25">
      <c r="A698" s="24"/>
      <c r="B698" s="42"/>
      <c r="C698" s="15"/>
      <c r="D698" s="43"/>
      <c r="E698" s="43"/>
      <c r="F698" s="42"/>
    </row>
    <row r="699" spans="1:6" x14ac:dyDescent="0.25">
      <c r="A699" s="24"/>
      <c r="B699" s="42"/>
      <c r="C699" s="15"/>
      <c r="D699" s="43"/>
      <c r="E699" s="43"/>
      <c r="F699" s="42"/>
    </row>
    <row r="700" spans="1:6" x14ac:dyDescent="0.25">
      <c r="A700" s="24"/>
      <c r="B700" s="42"/>
      <c r="C700" s="15"/>
      <c r="D700" s="43"/>
      <c r="E700" s="43"/>
      <c r="F700" s="42"/>
    </row>
    <row r="701" spans="1:6" x14ac:dyDescent="0.25">
      <c r="A701" s="24"/>
      <c r="B701" s="42"/>
      <c r="C701" s="15"/>
      <c r="D701" s="43"/>
      <c r="E701" s="43"/>
      <c r="F701" s="42"/>
    </row>
    <row r="702" spans="1:6" x14ac:dyDescent="0.25">
      <c r="A702" s="24"/>
      <c r="B702" s="42"/>
      <c r="C702" s="15"/>
      <c r="D702" s="43"/>
      <c r="E702" s="43"/>
      <c r="F702" s="42"/>
    </row>
    <row r="703" spans="1:6" x14ac:dyDescent="0.25">
      <c r="A703" s="24"/>
      <c r="B703" s="42"/>
      <c r="C703" s="15"/>
      <c r="D703" s="43"/>
      <c r="E703" s="43"/>
      <c r="F703" s="42"/>
    </row>
    <row r="704" spans="1:6" x14ac:dyDescent="0.25">
      <c r="A704" s="24"/>
      <c r="B704" s="42"/>
      <c r="C704" s="15"/>
      <c r="D704" s="43"/>
      <c r="E704" s="43"/>
      <c r="F704" s="42"/>
    </row>
    <row r="705" spans="1:6" x14ac:dyDescent="0.25">
      <c r="A705" s="24"/>
      <c r="B705" s="42"/>
      <c r="C705" s="15"/>
      <c r="D705" s="43"/>
      <c r="E705" s="43"/>
      <c r="F705" s="42"/>
    </row>
    <row r="706" spans="1:6" x14ac:dyDescent="0.25">
      <c r="A706" s="24"/>
      <c r="B706" s="42"/>
      <c r="C706" s="15"/>
      <c r="D706" s="43"/>
      <c r="E706" s="43"/>
      <c r="F706" s="42"/>
    </row>
    <row r="707" spans="1:6" x14ac:dyDescent="0.25">
      <c r="A707" s="24"/>
      <c r="B707" s="42"/>
      <c r="C707" s="15"/>
      <c r="D707" s="43"/>
      <c r="E707" s="43"/>
      <c r="F707" s="42"/>
    </row>
    <row r="708" spans="1:6" x14ac:dyDescent="0.25">
      <c r="A708" s="24"/>
      <c r="B708" s="42"/>
      <c r="C708" s="15"/>
      <c r="D708" s="43"/>
      <c r="E708" s="43"/>
      <c r="F708" s="42"/>
    </row>
    <row r="709" spans="1:6" x14ac:dyDescent="0.25">
      <c r="A709" s="24"/>
      <c r="B709" s="42"/>
      <c r="C709" s="15"/>
      <c r="D709" s="43"/>
      <c r="E709" s="43"/>
      <c r="F709" s="42"/>
    </row>
    <row r="710" spans="1:6" x14ac:dyDescent="0.25">
      <c r="A710" s="24"/>
      <c r="B710" s="42"/>
      <c r="C710" s="15"/>
      <c r="D710" s="43"/>
      <c r="E710" s="43"/>
      <c r="F710" s="42"/>
    </row>
    <row r="711" spans="1:6" x14ac:dyDescent="0.25">
      <c r="A711" s="24"/>
      <c r="B711" s="42"/>
      <c r="C711" s="15"/>
      <c r="D711" s="43"/>
      <c r="E711" s="43"/>
      <c r="F711" s="42"/>
    </row>
    <row r="712" spans="1:6" x14ac:dyDescent="0.25">
      <c r="A712" s="24"/>
      <c r="B712" s="42"/>
      <c r="C712" s="15"/>
      <c r="D712" s="43"/>
      <c r="E712" s="43"/>
      <c r="F712" s="42"/>
    </row>
    <row r="713" spans="1:6" x14ac:dyDescent="0.25">
      <c r="A713" s="24"/>
      <c r="B713" s="42"/>
      <c r="C713" s="15"/>
      <c r="D713" s="43"/>
      <c r="E713" s="43"/>
      <c r="F713" s="42"/>
    </row>
    <row r="714" spans="1:6" x14ac:dyDescent="0.25">
      <c r="A714" s="24"/>
      <c r="B714" s="42"/>
      <c r="C714" s="15"/>
      <c r="D714" s="43"/>
      <c r="E714" s="43"/>
      <c r="F714" s="42"/>
    </row>
    <row r="715" spans="1:6" x14ac:dyDescent="0.25">
      <c r="A715" s="24"/>
      <c r="B715" s="42"/>
      <c r="C715" s="15"/>
      <c r="D715" s="43"/>
      <c r="E715" s="43"/>
      <c r="F715" s="42"/>
    </row>
    <row r="716" spans="1:6" x14ac:dyDescent="0.25">
      <c r="A716" s="24"/>
      <c r="B716" s="42"/>
      <c r="C716" s="15"/>
      <c r="D716" s="43"/>
      <c r="E716" s="43"/>
      <c r="F716" s="42"/>
    </row>
    <row r="717" spans="1:6" x14ac:dyDescent="0.25">
      <c r="A717" s="24"/>
      <c r="B717" s="42"/>
      <c r="C717" s="15"/>
      <c r="D717" s="43"/>
      <c r="E717" s="43"/>
      <c r="F717" s="42"/>
    </row>
    <row r="718" spans="1:6" x14ac:dyDescent="0.25">
      <c r="A718" s="24"/>
      <c r="B718" s="42"/>
      <c r="C718" s="15"/>
      <c r="D718" s="43"/>
      <c r="E718" s="43"/>
      <c r="F718" s="42"/>
    </row>
    <row r="719" spans="1:6" x14ac:dyDescent="0.25">
      <c r="A719" s="24"/>
      <c r="B719" s="42"/>
      <c r="C719" s="15"/>
      <c r="D719" s="43"/>
      <c r="E719" s="43"/>
      <c r="F719" s="42"/>
    </row>
    <row r="720" spans="1:6" ht="15.75" thickBot="1" x14ac:dyDescent="0.3">
      <c r="A720" s="44"/>
      <c r="B720" s="45"/>
      <c r="C720" s="18"/>
      <c r="D720" s="46"/>
      <c r="E720" s="46"/>
      <c r="F720" s="47"/>
    </row>
    <row r="722" spans="1:6" ht="15.75" thickBot="1" x14ac:dyDescent="0.3">
      <c r="A722" s="48"/>
      <c r="B722" s="1"/>
      <c r="C722" s="1"/>
      <c r="D722" s="1"/>
      <c r="E722" s="1"/>
      <c r="F722" s="1"/>
    </row>
    <row r="723" spans="1:6" ht="15.75" thickBot="1" x14ac:dyDescent="0.3">
      <c r="A723" s="49"/>
      <c r="B723" s="50"/>
      <c r="C723" s="50"/>
      <c r="D723" s="50"/>
      <c r="E723" s="50"/>
      <c r="F723" s="51"/>
    </row>
    <row r="724" spans="1:6" ht="15.75" thickBot="1" x14ac:dyDescent="0.3">
      <c r="A724" s="37"/>
      <c r="B724" s="8"/>
      <c r="C724" s="11"/>
      <c r="D724" s="9"/>
      <c r="E724" s="9"/>
      <c r="F724" s="8"/>
    </row>
    <row r="725" spans="1:6" x14ac:dyDescent="0.25">
      <c r="A725" s="24"/>
      <c r="B725" s="42"/>
      <c r="C725" s="15"/>
      <c r="D725" s="43"/>
      <c r="E725" s="43"/>
      <c r="F725" s="42"/>
    </row>
    <row r="726" spans="1:6" x14ac:dyDescent="0.25">
      <c r="A726" s="24"/>
      <c r="B726" s="42"/>
      <c r="C726" s="15"/>
      <c r="D726" s="43"/>
      <c r="E726" s="43"/>
      <c r="F726" s="42"/>
    </row>
    <row r="727" spans="1:6" x14ac:dyDescent="0.25">
      <c r="A727" s="24"/>
      <c r="B727" s="42"/>
      <c r="C727" s="15"/>
      <c r="D727" s="43"/>
      <c r="E727" s="43"/>
      <c r="F727" s="42"/>
    </row>
    <row r="728" spans="1:6" x14ac:dyDescent="0.25">
      <c r="A728" s="24"/>
      <c r="B728" s="42"/>
      <c r="C728" s="15"/>
      <c r="D728" s="43"/>
      <c r="E728" s="43"/>
      <c r="F728" s="42"/>
    </row>
    <row r="729" spans="1:6" x14ac:dyDescent="0.25">
      <c r="A729" s="24"/>
      <c r="B729" s="42"/>
      <c r="C729" s="15"/>
      <c r="D729" s="43"/>
      <c r="E729" s="43"/>
      <c r="F729" s="42"/>
    </row>
    <row r="730" spans="1:6" x14ac:dyDescent="0.25">
      <c r="A730" s="24"/>
      <c r="B730" s="42"/>
      <c r="C730" s="15"/>
      <c r="D730" s="43"/>
      <c r="E730" s="43"/>
      <c r="F730" s="42"/>
    </row>
    <row r="731" spans="1:6" x14ac:dyDescent="0.25">
      <c r="A731" s="24"/>
      <c r="B731" s="42"/>
      <c r="C731" s="15"/>
      <c r="D731" s="43"/>
      <c r="E731" s="43"/>
      <c r="F731" s="42"/>
    </row>
    <row r="732" spans="1:6" x14ac:dyDescent="0.25">
      <c r="A732" s="24"/>
      <c r="B732" s="42"/>
      <c r="C732" s="15"/>
      <c r="D732" s="43"/>
      <c r="E732" s="43"/>
      <c r="F732" s="42"/>
    </row>
    <row r="733" spans="1:6" x14ac:dyDescent="0.25">
      <c r="A733" s="24"/>
      <c r="B733" s="42"/>
      <c r="C733" s="15"/>
      <c r="D733" s="43"/>
      <c r="E733" s="43"/>
      <c r="F733" s="42"/>
    </row>
    <row r="734" spans="1:6" x14ac:dyDescent="0.25">
      <c r="A734" s="24"/>
      <c r="B734" s="42"/>
      <c r="C734" s="15"/>
      <c r="D734" s="43"/>
      <c r="E734" s="43"/>
      <c r="F734" s="42"/>
    </row>
    <row r="735" spans="1:6" x14ac:dyDescent="0.25">
      <c r="A735" s="24"/>
      <c r="B735" s="42"/>
      <c r="C735" s="15"/>
      <c r="D735" s="43"/>
      <c r="E735" s="43"/>
      <c r="F735" s="42"/>
    </row>
    <row r="736" spans="1:6" x14ac:dyDescent="0.25">
      <c r="A736" s="24"/>
      <c r="B736" s="42"/>
      <c r="C736" s="15"/>
      <c r="D736" s="43"/>
      <c r="E736" s="43"/>
      <c r="F736" s="42"/>
    </row>
    <row r="737" spans="1:6" x14ac:dyDescent="0.25">
      <c r="A737" s="24"/>
      <c r="B737" s="42"/>
      <c r="C737" s="15"/>
      <c r="D737" s="43"/>
      <c r="E737" s="43"/>
      <c r="F737" s="42"/>
    </row>
    <row r="738" spans="1:6" x14ac:dyDescent="0.25">
      <c r="A738" s="24"/>
      <c r="B738" s="42"/>
      <c r="C738" s="15"/>
      <c r="D738" s="43"/>
      <c r="E738" s="43"/>
      <c r="F738" s="42"/>
    </row>
    <row r="739" spans="1:6" x14ac:dyDescent="0.25">
      <c r="A739" s="24"/>
      <c r="B739" s="42"/>
      <c r="C739" s="15"/>
      <c r="D739" s="43"/>
      <c r="E739" s="43"/>
      <c r="F739" s="42"/>
    </row>
    <row r="740" spans="1:6" x14ac:dyDescent="0.25">
      <c r="A740" s="24"/>
      <c r="B740" s="42"/>
      <c r="C740" s="15"/>
      <c r="D740" s="43"/>
      <c r="E740" s="43"/>
      <c r="F740" s="42"/>
    </row>
    <row r="741" spans="1:6" x14ac:dyDescent="0.25">
      <c r="A741" s="24"/>
      <c r="B741" s="42"/>
      <c r="C741" s="15"/>
      <c r="D741" s="43"/>
      <c r="E741" s="43"/>
      <c r="F741" s="42"/>
    </row>
    <row r="742" spans="1:6" x14ac:dyDescent="0.25">
      <c r="A742" s="24"/>
      <c r="B742" s="42"/>
      <c r="C742" s="15"/>
      <c r="D742" s="43"/>
      <c r="E742" s="43"/>
      <c r="F742" s="42"/>
    </row>
    <row r="743" spans="1:6" x14ac:dyDescent="0.25">
      <c r="A743" s="24"/>
      <c r="B743" s="42"/>
      <c r="C743" s="15"/>
      <c r="D743" s="43"/>
      <c r="E743" s="43"/>
      <c r="F743" s="42"/>
    </row>
    <row r="744" spans="1:6" x14ac:dyDescent="0.25">
      <c r="A744" s="24"/>
      <c r="B744" s="42"/>
      <c r="C744" s="15"/>
      <c r="D744" s="43"/>
      <c r="E744" s="43"/>
      <c r="F744" s="42"/>
    </row>
    <row r="745" spans="1:6" x14ac:dyDescent="0.25">
      <c r="A745" s="24"/>
      <c r="B745" s="42"/>
      <c r="C745" s="15"/>
      <c r="D745" s="43"/>
      <c r="E745" s="43"/>
      <c r="F745" s="42"/>
    </row>
    <row r="746" spans="1:6" x14ac:dyDescent="0.25">
      <c r="A746" s="24"/>
      <c r="B746" s="42"/>
      <c r="C746" s="15"/>
      <c r="D746" s="43"/>
      <c r="E746" s="43"/>
      <c r="F746" s="42"/>
    </row>
    <row r="747" spans="1:6" ht="15.75" thickBot="1" x14ac:dyDescent="0.3">
      <c r="A747" s="44"/>
      <c r="B747" s="45"/>
      <c r="C747" s="18"/>
      <c r="D747" s="46"/>
      <c r="E747" s="46"/>
      <c r="F747" s="47"/>
    </row>
    <row r="749" spans="1:6" ht="15.75" thickBot="1" x14ac:dyDescent="0.3">
      <c r="A749" s="48"/>
    </row>
    <row r="750" spans="1:6" ht="15.75" thickBot="1" x14ac:dyDescent="0.3">
      <c r="A750" s="49"/>
      <c r="B750" s="50"/>
      <c r="C750" s="50"/>
      <c r="D750" s="50"/>
      <c r="E750" s="50"/>
      <c r="F750" s="51"/>
    </row>
    <row r="751" spans="1:6" ht="15.75" thickBot="1" x14ac:dyDescent="0.3">
      <c r="A751" s="37"/>
      <c r="B751" s="8"/>
      <c r="C751" s="11"/>
      <c r="D751" s="9"/>
      <c r="E751" s="9"/>
      <c r="F751" s="8"/>
    </row>
    <row r="752" spans="1:6" x14ac:dyDescent="0.25">
      <c r="A752" s="24"/>
      <c r="B752" s="42"/>
      <c r="C752" s="15"/>
      <c r="D752" s="43"/>
      <c r="E752" s="43"/>
      <c r="F752" s="42"/>
    </row>
    <row r="753" spans="1:6" x14ac:dyDescent="0.25">
      <c r="A753" s="24"/>
      <c r="B753" s="42"/>
      <c r="C753" s="15"/>
      <c r="D753" s="43"/>
      <c r="E753" s="43"/>
      <c r="F753" s="42"/>
    </row>
    <row r="754" spans="1:6" x14ac:dyDescent="0.25">
      <c r="A754" s="24"/>
      <c r="B754" s="42"/>
      <c r="C754" s="15"/>
      <c r="D754" s="43"/>
      <c r="E754" s="43"/>
      <c r="F754" s="42"/>
    </row>
    <row r="755" spans="1:6" x14ac:dyDescent="0.25">
      <c r="A755" s="24"/>
      <c r="B755" s="42"/>
      <c r="C755" s="15"/>
      <c r="D755" s="43"/>
      <c r="E755" s="43"/>
      <c r="F755" s="42"/>
    </row>
    <row r="756" spans="1:6" x14ac:dyDescent="0.25">
      <c r="A756" s="24"/>
      <c r="B756" s="42"/>
      <c r="C756" s="15"/>
      <c r="D756" s="43"/>
      <c r="E756" s="43"/>
      <c r="F756" s="42"/>
    </row>
    <row r="757" spans="1:6" x14ac:dyDescent="0.25">
      <c r="A757" s="24"/>
      <c r="B757" s="42"/>
      <c r="C757" s="15"/>
      <c r="D757" s="43"/>
      <c r="E757" s="43"/>
      <c r="F757" s="42"/>
    </row>
    <row r="758" spans="1:6" x14ac:dyDescent="0.25">
      <c r="A758" s="24"/>
      <c r="B758" s="42"/>
      <c r="C758" s="15"/>
      <c r="D758" s="43"/>
      <c r="E758" s="43"/>
      <c r="F758" s="42"/>
    </row>
    <row r="759" spans="1:6" x14ac:dyDescent="0.25">
      <c r="A759" s="24"/>
      <c r="B759" s="42"/>
      <c r="C759" s="15"/>
      <c r="D759" s="43"/>
      <c r="E759" s="43"/>
      <c r="F759" s="42"/>
    </row>
    <row r="760" spans="1:6" x14ac:dyDescent="0.25">
      <c r="A760" s="24"/>
      <c r="B760" s="42"/>
      <c r="C760" s="15"/>
      <c r="D760" s="43"/>
      <c r="E760" s="43"/>
      <c r="F760" s="42"/>
    </row>
    <row r="761" spans="1:6" x14ac:dyDescent="0.25">
      <c r="A761" s="24"/>
      <c r="B761" s="42"/>
      <c r="C761" s="15"/>
      <c r="D761" s="43"/>
      <c r="E761" s="43"/>
      <c r="F761" s="42"/>
    </row>
    <row r="762" spans="1:6" x14ac:dyDescent="0.25">
      <c r="A762" s="24"/>
      <c r="B762" s="42"/>
      <c r="C762" s="15"/>
      <c r="D762" s="43"/>
      <c r="E762" s="43"/>
      <c r="F762" s="42"/>
    </row>
    <row r="763" spans="1:6" x14ac:dyDescent="0.25">
      <c r="A763" s="24"/>
      <c r="B763" s="42"/>
      <c r="C763" s="15"/>
      <c r="D763" s="43"/>
      <c r="E763" s="43"/>
      <c r="F763" s="42"/>
    </row>
    <row r="764" spans="1:6" x14ac:dyDescent="0.25">
      <c r="A764" s="24"/>
      <c r="B764" s="42"/>
      <c r="C764" s="15"/>
      <c r="D764" s="43"/>
      <c r="E764" s="43"/>
      <c r="F764" s="42"/>
    </row>
    <row r="765" spans="1:6" x14ac:dyDescent="0.25">
      <c r="A765" s="24"/>
      <c r="B765" s="42"/>
      <c r="C765" s="15"/>
      <c r="D765" s="43"/>
      <c r="E765" s="43"/>
      <c r="F765" s="42"/>
    </row>
    <row r="766" spans="1:6" x14ac:dyDescent="0.25">
      <c r="A766" s="24"/>
      <c r="B766" s="42"/>
      <c r="C766" s="15"/>
      <c r="D766" s="43"/>
      <c r="E766" s="43"/>
      <c r="F766" s="42"/>
    </row>
    <row r="767" spans="1:6" x14ac:dyDescent="0.25">
      <c r="A767" s="24"/>
      <c r="B767" s="42"/>
      <c r="C767" s="15"/>
      <c r="D767" s="43"/>
      <c r="E767" s="43"/>
      <c r="F767" s="42"/>
    </row>
    <row r="768" spans="1:6" x14ac:dyDescent="0.25">
      <c r="A768" s="24"/>
      <c r="B768" s="42"/>
      <c r="C768" s="15"/>
      <c r="D768" s="43"/>
      <c r="E768" s="43"/>
      <c r="F768" s="42"/>
    </row>
    <row r="769" spans="1:6" x14ac:dyDescent="0.25">
      <c r="A769" s="24"/>
      <c r="B769" s="42"/>
      <c r="C769" s="15"/>
      <c r="D769" s="43"/>
      <c r="E769" s="43"/>
      <c r="F769" s="42"/>
    </row>
    <row r="770" spans="1:6" x14ac:dyDescent="0.25">
      <c r="A770" s="24"/>
      <c r="B770" s="42"/>
      <c r="C770" s="15"/>
      <c r="D770" s="43"/>
      <c r="E770" s="43"/>
      <c r="F770" s="42"/>
    </row>
    <row r="771" spans="1:6" x14ac:dyDescent="0.25">
      <c r="A771" s="24"/>
      <c r="B771" s="42"/>
      <c r="C771" s="15"/>
      <c r="D771" s="43"/>
      <c r="E771" s="43"/>
      <c r="F771" s="42"/>
    </row>
    <row r="772" spans="1:6" x14ac:dyDescent="0.25">
      <c r="A772" s="24"/>
      <c r="B772" s="42"/>
      <c r="C772" s="15"/>
      <c r="D772" s="43"/>
      <c r="E772" s="43"/>
      <c r="F772" s="42"/>
    </row>
    <row r="773" spans="1:6" x14ac:dyDescent="0.25">
      <c r="A773" s="24"/>
      <c r="B773" s="42"/>
      <c r="C773" s="15"/>
      <c r="D773" s="43"/>
      <c r="E773" s="43"/>
      <c r="F773" s="42"/>
    </row>
    <row r="774" spans="1:6" ht="15.75" thickBot="1" x14ac:dyDescent="0.3">
      <c r="A774" s="44"/>
      <c r="B774" s="45"/>
      <c r="C774" s="18"/>
      <c r="D774" s="46"/>
      <c r="E774" s="46"/>
      <c r="F774" s="47"/>
    </row>
    <row r="776" spans="1:6" ht="15.75" thickBot="1" x14ac:dyDescent="0.3">
      <c r="A776" s="48"/>
      <c r="B776" s="1"/>
      <c r="C776" s="1"/>
      <c r="D776" s="1"/>
      <c r="E776" s="1"/>
      <c r="F776" s="1"/>
    </row>
    <row r="777" spans="1:6" ht="15.75" thickBot="1" x14ac:dyDescent="0.3">
      <c r="A777" s="49"/>
      <c r="B777" s="50"/>
      <c r="C777" s="50"/>
      <c r="D777" s="50"/>
      <c r="E777" s="50"/>
      <c r="F777" s="51"/>
    </row>
    <row r="778" spans="1:6" ht="15.75" thickBot="1" x14ac:dyDescent="0.3">
      <c r="A778" s="37"/>
      <c r="B778" s="8"/>
      <c r="C778" s="11"/>
      <c r="D778" s="9"/>
      <c r="E778" s="9"/>
      <c r="F778" s="8"/>
    </row>
    <row r="779" spans="1:6" x14ac:dyDescent="0.25">
      <c r="A779" s="24"/>
      <c r="B779" s="42"/>
      <c r="C779" s="15"/>
      <c r="D779" s="43"/>
      <c r="E779" s="43"/>
      <c r="F779" s="42"/>
    </row>
    <row r="780" spans="1:6" x14ac:dyDescent="0.25">
      <c r="A780" s="24"/>
      <c r="B780" s="42"/>
      <c r="C780" s="15"/>
      <c r="D780" s="43"/>
      <c r="E780" s="43"/>
      <c r="F780" s="42"/>
    </row>
    <row r="781" spans="1:6" x14ac:dyDescent="0.25">
      <c r="A781" s="24"/>
      <c r="B781" s="42"/>
      <c r="C781" s="15"/>
      <c r="D781" s="43"/>
      <c r="E781" s="43"/>
      <c r="F781" s="42"/>
    </row>
    <row r="782" spans="1:6" x14ac:dyDescent="0.25">
      <c r="A782" s="24"/>
      <c r="B782" s="42"/>
      <c r="C782" s="15"/>
      <c r="D782" s="43"/>
      <c r="E782" s="43"/>
      <c r="F782" s="42"/>
    </row>
    <row r="783" spans="1:6" x14ac:dyDescent="0.25">
      <c r="A783" s="24"/>
      <c r="B783" s="42"/>
      <c r="C783" s="15"/>
      <c r="D783" s="43"/>
      <c r="E783" s="43"/>
      <c r="F783" s="42"/>
    </row>
    <row r="784" spans="1:6" x14ac:dyDescent="0.25">
      <c r="A784" s="24"/>
      <c r="B784" s="42"/>
      <c r="C784" s="15"/>
      <c r="D784" s="43"/>
      <c r="E784" s="43"/>
      <c r="F784" s="42"/>
    </row>
    <row r="785" spans="1:6" x14ac:dyDescent="0.25">
      <c r="A785" s="24"/>
      <c r="B785" s="42"/>
      <c r="C785" s="15"/>
      <c r="D785" s="43"/>
      <c r="E785" s="43"/>
      <c r="F785" s="42"/>
    </row>
    <row r="786" spans="1:6" x14ac:dyDescent="0.25">
      <c r="A786" s="24"/>
      <c r="B786" s="42"/>
      <c r="C786" s="15"/>
      <c r="D786" s="43"/>
      <c r="E786" s="43"/>
      <c r="F786" s="42"/>
    </row>
    <row r="787" spans="1:6" x14ac:dyDescent="0.25">
      <c r="A787" s="24"/>
      <c r="B787" s="42"/>
      <c r="C787" s="15"/>
      <c r="D787" s="43"/>
      <c r="E787" s="43"/>
      <c r="F787" s="42"/>
    </row>
    <row r="788" spans="1:6" x14ac:dyDescent="0.25">
      <c r="A788" s="24"/>
      <c r="B788" s="42"/>
      <c r="C788" s="15"/>
      <c r="D788" s="43"/>
      <c r="E788" s="43"/>
      <c r="F788" s="42"/>
    </row>
    <row r="789" spans="1:6" x14ac:dyDescent="0.25">
      <c r="A789" s="24"/>
      <c r="B789" s="42"/>
      <c r="C789" s="15"/>
      <c r="D789" s="43"/>
      <c r="E789" s="43"/>
      <c r="F789" s="42"/>
    </row>
    <row r="790" spans="1:6" x14ac:dyDescent="0.25">
      <c r="A790" s="24"/>
      <c r="B790" s="42"/>
      <c r="C790" s="15"/>
      <c r="D790" s="43"/>
      <c r="E790" s="43"/>
      <c r="F790" s="42"/>
    </row>
    <row r="791" spans="1:6" x14ac:dyDescent="0.25">
      <c r="A791" s="24"/>
      <c r="B791" s="42"/>
      <c r="C791" s="15"/>
      <c r="D791" s="43"/>
      <c r="E791" s="43"/>
      <c r="F791" s="42"/>
    </row>
    <row r="792" spans="1:6" x14ac:dyDescent="0.25">
      <c r="A792" s="24"/>
      <c r="B792" s="42"/>
      <c r="C792" s="15"/>
      <c r="D792" s="43"/>
      <c r="E792" s="43"/>
      <c r="F792" s="42"/>
    </row>
    <row r="793" spans="1:6" x14ac:dyDescent="0.25">
      <c r="A793" s="24"/>
      <c r="B793" s="42"/>
      <c r="C793" s="15"/>
      <c r="D793" s="43"/>
      <c r="E793" s="43"/>
      <c r="F793" s="42"/>
    </row>
    <row r="794" spans="1:6" x14ac:dyDescent="0.25">
      <c r="A794" s="24"/>
      <c r="B794" s="42"/>
      <c r="C794" s="15"/>
      <c r="D794" s="43"/>
      <c r="E794" s="43"/>
      <c r="F794" s="42"/>
    </row>
    <row r="795" spans="1:6" x14ac:dyDescent="0.25">
      <c r="A795" s="24"/>
      <c r="B795" s="42"/>
      <c r="C795" s="15"/>
      <c r="D795" s="43"/>
      <c r="E795" s="43"/>
      <c r="F795" s="42"/>
    </row>
    <row r="796" spans="1:6" x14ac:dyDescent="0.25">
      <c r="A796" s="24"/>
      <c r="B796" s="42"/>
      <c r="C796" s="15"/>
      <c r="D796" s="43"/>
      <c r="E796" s="43"/>
      <c r="F796" s="42"/>
    </row>
    <row r="797" spans="1:6" x14ac:dyDescent="0.25">
      <c r="A797" s="24"/>
      <c r="B797" s="42"/>
      <c r="C797" s="15"/>
      <c r="D797" s="43"/>
      <c r="E797" s="43"/>
      <c r="F797" s="42"/>
    </row>
    <row r="798" spans="1:6" x14ac:dyDescent="0.25">
      <c r="A798" s="24"/>
      <c r="B798" s="42"/>
      <c r="C798" s="15"/>
      <c r="D798" s="43"/>
      <c r="E798" s="43"/>
      <c r="F798" s="42"/>
    </row>
    <row r="799" spans="1:6" x14ac:dyDescent="0.25">
      <c r="A799" s="24"/>
      <c r="B799" s="42"/>
      <c r="C799" s="15"/>
      <c r="D799" s="43"/>
      <c r="E799" s="43"/>
      <c r="F799" s="42"/>
    </row>
    <row r="800" spans="1:6" x14ac:dyDescent="0.25">
      <c r="A800" s="24"/>
      <c r="B800" s="42"/>
      <c r="C800" s="15"/>
      <c r="D800" s="43"/>
      <c r="E800" s="43"/>
      <c r="F800" s="42"/>
    </row>
    <row r="801" spans="1:6" x14ac:dyDescent="0.25">
      <c r="A801" s="24"/>
      <c r="B801" s="42"/>
      <c r="C801" s="15"/>
      <c r="D801" s="43"/>
      <c r="E801" s="43"/>
      <c r="F801" s="42"/>
    </row>
    <row r="802" spans="1:6" ht="15.75" thickBot="1" x14ac:dyDescent="0.3">
      <c r="A802" s="44"/>
      <c r="B802" s="45"/>
      <c r="C802" s="18"/>
      <c r="D802" s="46"/>
      <c r="E802" s="46"/>
      <c r="F802" s="47"/>
    </row>
    <row r="804" spans="1:6" ht="15.75" thickBot="1" x14ac:dyDescent="0.3">
      <c r="A804" s="48"/>
    </row>
    <row r="805" spans="1:6" ht="15.75" thickBot="1" x14ac:dyDescent="0.3">
      <c r="A805" s="49"/>
      <c r="B805" s="50"/>
      <c r="C805" s="50"/>
      <c r="D805" s="50"/>
      <c r="E805" s="50"/>
      <c r="F805" s="51"/>
    </row>
    <row r="806" spans="1:6" ht="15.75" thickBot="1" x14ac:dyDescent="0.3">
      <c r="A806" s="37"/>
      <c r="B806" s="8"/>
      <c r="C806" s="11"/>
      <c r="D806" s="9"/>
      <c r="E806" s="9"/>
      <c r="F806" s="8"/>
    </row>
    <row r="807" spans="1:6" x14ac:dyDescent="0.25">
      <c r="A807" s="24"/>
      <c r="B807" s="42"/>
      <c r="C807" s="15"/>
      <c r="D807" s="43"/>
      <c r="E807" s="43"/>
      <c r="F807" s="42"/>
    </row>
    <row r="808" spans="1:6" x14ac:dyDescent="0.25">
      <c r="A808" s="24"/>
      <c r="B808" s="42"/>
      <c r="C808" s="15"/>
      <c r="D808" s="43"/>
      <c r="E808" s="43"/>
      <c r="F808" s="42"/>
    </row>
    <row r="809" spans="1:6" x14ac:dyDescent="0.25">
      <c r="A809" s="24"/>
      <c r="B809" s="42"/>
      <c r="C809" s="15"/>
      <c r="D809" s="43"/>
      <c r="E809" s="43"/>
      <c r="F809" s="42"/>
    </row>
    <row r="810" spans="1:6" x14ac:dyDescent="0.25">
      <c r="A810" s="24"/>
      <c r="B810" s="42"/>
      <c r="C810" s="15"/>
      <c r="D810" s="43"/>
      <c r="E810" s="43"/>
      <c r="F810" s="42"/>
    </row>
    <row r="811" spans="1:6" x14ac:dyDescent="0.25">
      <c r="A811" s="24"/>
      <c r="B811" s="42"/>
      <c r="C811" s="15"/>
      <c r="D811" s="43"/>
      <c r="E811" s="43"/>
      <c r="F811" s="42"/>
    </row>
    <row r="812" spans="1:6" x14ac:dyDescent="0.25">
      <c r="A812" s="24"/>
      <c r="B812" s="42"/>
      <c r="C812" s="15"/>
      <c r="D812" s="43"/>
      <c r="E812" s="43"/>
      <c r="F812" s="42"/>
    </row>
    <row r="813" spans="1:6" x14ac:dyDescent="0.25">
      <c r="A813" s="24"/>
      <c r="B813" s="42"/>
      <c r="C813" s="15"/>
      <c r="D813" s="43"/>
      <c r="E813" s="43"/>
      <c r="F813" s="42"/>
    </row>
    <row r="814" spans="1:6" x14ac:dyDescent="0.25">
      <c r="A814" s="24"/>
      <c r="B814" s="42"/>
      <c r="C814" s="15"/>
      <c r="D814" s="43"/>
      <c r="E814" s="43"/>
      <c r="F814" s="42"/>
    </row>
    <row r="815" spans="1:6" x14ac:dyDescent="0.25">
      <c r="A815" s="24"/>
      <c r="B815" s="42"/>
      <c r="C815" s="15"/>
      <c r="D815" s="43"/>
      <c r="E815" s="43"/>
      <c r="F815" s="42"/>
    </row>
    <row r="816" spans="1:6" x14ac:dyDescent="0.25">
      <c r="A816" s="24"/>
      <c r="B816" s="42"/>
      <c r="C816" s="15"/>
      <c r="D816" s="43"/>
      <c r="E816" s="43"/>
      <c r="F816" s="42"/>
    </row>
    <row r="817" spans="1:6" x14ac:dyDescent="0.25">
      <c r="A817" s="24"/>
      <c r="B817" s="42"/>
      <c r="C817" s="15"/>
      <c r="D817" s="43"/>
      <c r="E817" s="43"/>
      <c r="F817" s="42"/>
    </row>
    <row r="818" spans="1:6" x14ac:dyDescent="0.25">
      <c r="A818" s="24"/>
      <c r="B818" s="42"/>
      <c r="C818" s="15"/>
      <c r="D818" s="43"/>
      <c r="E818" s="43"/>
      <c r="F818" s="42"/>
    </row>
    <row r="819" spans="1:6" x14ac:dyDescent="0.25">
      <c r="A819" s="24"/>
      <c r="B819" s="42"/>
      <c r="C819" s="15"/>
      <c r="D819" s="43"/>
      <c r="E819" s="43"/>
      <c r="F819" s="42"/>
    </row>
    <row r="820" spans="1:6" x14ac:dyDescent="0.25">
      <c r="A820" s="24"/>
      <c r="B820" s="42"/>
      <c r="C820" s="15"/>
      <c r="D820" s="43"/>
      <c r="E820" s="43"/>
      <c r="F820" s="42"/>
    </row>
    <row r="821" spans="1:6" x14ac:dyDescent="0.25">
      <c r="A821" s="24"/>
      <c r="B821" s="42"/>
      <c r="C821" s="15"/>
      <c r="D821" s="43"/>
      <c r="E821" s="43"/>
      <c r="F821" s="42"/>
    </row>
    <row r="822" spans="1:6" x14ac:dyDescent="0.25">
      <c r="A822" s="24"/>
      <c r="B822" s="42"/>
      <c r="C822" s="15"/>
      <c r="D822" s="43"/>
      <c r="E822" s="43"/>
      <c r="F822" s="42"/>
    </row>
    <row r="823" spans="1:6" x14ac:dyDescent="0.25">
      <c r="A823" s="24"/>
      <c r="B823" s="42"/>
      <c r="C823" s="15"/>
      <c r="D823" s="43"/>
      <c r="E823" s="43"/>
      <c r="F823" s="42"/>
    </row>
    <row r="824" spans="1:6" x14ac:dyDescent="0.25">
      <c r="A824" s="24"/>
      <c r="B824" s="42"/>
      <c r="C824" s="15"/>
      <c r="D824" s="43"/>
      <c r="E824" s="43"/>
      <c r="F824" s="42"/>
    </row>
    <row r="825" spans="1:6" x14ac:dyDescent="0.25">
      <c r="A825" s="24"/>
      <c r="B825" s="42"/>
      <c r="C825" s="15"/>
      <c r="D825" s="43"/>
      <c r="E825" s="43"/>
      <c r="F825" s="42"/>
    </row>
    <row r="826" spans="1:6" x14ac:dyDescent="0.25">
      <c r="A826" s="24"/>
      <c r="B826" s="42"/>
      <c r="C826" s="15"/>
      <c r="D826" s="43"/>
      <c r="E826" s="43"/>
      <c r="F826" s="42"/>
    </row>
    <row r="827" spans="1:6" x14ac:dyDescent="0.25">
      <c r="A827" s="24"/>
      <c r="B827" s="42"/>
      <c r="C827" s="15"/>
      <c r="D827" s="43"/>
      <c r="E827" s="43"/>
      <c r="F827" s="42"/>
    </row>
    <row r="828" spans="1:6" x14ac:dyDescent="0.25">
      <c r="A828" s="24"/>
      <c r="B828" s="42"/>
      <c r="C828" s="15"/>
      <c r="D828" s="43"/>
      <c r="E828" s="43"/>
      <c r="F828" s="42"/>
    </row>
    <row r="829" spans="1:6" ht="15.75" thickBot="1" x14ac:dyDescent="0.3">
      <c r="A829" s="44"/>
      <c r="B829" s="45"/>
      <c r="C829" s="18"/>
      <c r="D829" s="46"/>
      <c r="E829" s="46"/>
      <c r="F829" s="47"/>
    </row>
    <row r="831" spans="1:6" ht="15.75" thickBot="1" x14ac:dyDescent="0.3">
      <c r="A831" s="48"/>
      <c r="B831" s="1"/>
      <c r="C831" s="1"/>
      <c r="D831" s="1"/>
      <c r="E831" s="1"/>
      <c r="F831" s="1"/>
    </row>
    <row r="832" spans="1:6" ht="15.75" thickBot="1" x14ac:dyDescent="0.3">
      <c r="A832" s="49"/>
      <c r="B832" s="50"/>
      <c r="C832" s="50"/>
      <c r="D832" s="50"/>
      <c r="E832" s="50"/>
      <c r="F832" s="51"/>
    </row>
    <row r="833" spans="1:6" ht="15.75" thickBot="1" x14ac:dyDescent="0.3">
      <c r="A833" s="37"/>
      <c r="B833" s="8"/>
      <c r="C833" s="11"/>
      <c r="D833" s="9"/>
      <c r="E833" s="9"/>
      <c r="F833" s="8"/>
    </row>
    <row r="834" spans="1:6" x14ac:dyDescent="0.25">
      <c r="A834" s="32"/>
      <c r="B834" s="52"/>
      <c r="C834" s="12"/>
      <c r="D834" s="53"/>
      <c r="E834" s="53"/>
      <c r="F834" s="52"/>
    </row>
    <row r="835" spans="1:6" x14ac:dyDescent="0.25">
      <c r="A835" s="24"/>
      <c r="B835" s="42"/>
      <c r="C835" s="15"/>
      <c r="D835" s="43"/>
      <c r="E835" s="43"/>
      <c r="F835" s="42"/>
    </row>
    <row r="836" spans="1:6" x14ac:dyDescent="0.25">
      <c r="A836" s="24"/>
      <c r="B836" s="42"/>
      <c r="C836" s="15"/>
      <c r="D836" s="43"/>
      <c r="E836" s="43"/>
      <c r="F836" s="42"/>
    </row>
    <row r="837" spans="1:6" x14ac:dyDescent="0.25">
      <c r="A837" s="24"/>
      <c r="B837" s="42"/>
      <c r="C837" s="15"/>
      <c r="D837" s="43"/>
      <c r="E837" s="43"/>
      <c r="F837" s="42"/>
    </row>
    <row r="838" spans="1:6" x14ac:dyDescent="0.25">
      <c r="A838" s="24"/>
      <c r="B838" s="42"/>
      <c r="C838" s="15"/>
      <c r="D838" s="43"/>
      <c r="E838" s="43"/>
      <c r="F838" s="42"/>
    </row>
    <row r="839" spans="1:6" x14ac:dyDescent="0.25">
      <c r="A839" s="24"/>
      <c r="B839" s="42"/>
      <c r="C839" s="15"/>
      <c r="D839" s="43"/>
      <c r="E839" s="43"/>
      <c r="F839" s="42"/>
    </row>
    <row r="840" spans="1:6" x14ac:dyDescent="0.25">
      <c r="A840" s="24"/>
      <c r="B840" s="42"/>
      <c r="C840" s="15"/>
      <c r="D840" s="43"/>
      <c r="E840" s="43"/>
      <c r="F840" s="42"/>
    </row>
    <row r="841" spans="1:6" x14ac:dyDescent="0.25">
      <c r="A841" s="24"/>
      <c r="B841" s="42"/>
      <c r="C841" s="15"/>
      <c r="D841" s="43"/>
      <c r="E841" s="43"/>
      <c r="F841" s="42"/>
    </row>
    <row r="842" spans="1:6" ht="15.75" thickBot="1" x14ac:dyDescent="0.3">
      <c r="A842" s="44"/>
      <c r="B842" s="45"/>
      <c r="C842" s="18"/>
      <c r="D842" s="46"/>
      <c r="E842" s="46"/>
      <c r="F842" s="47"/>
    </row>
  </sheetData>
  <mergeCells count="9">
    <mergeCell ref="A49:F49"/>
    <mergeCell ref="A64:F64"/>
    <mergeCell ref="A77:F77"/>
    <mergeCell ref="A1:I1"/>
    <mergeCell ref="H6:L6"/>
    <mergeCell ref="A6:F6"/>
    <mergeCell ref="A20:F20"/>
    <mergeCell ref="A29:F29"/>
    <mergeCell ref="A37:F37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5FD4D-ACCA-45A8-B6E7-B45504A48A7A}">
  <dimension ref="A1:V153"/>
  <sheetViews>
    <sheetView zoomScale="90" zoomScaleNormal="90" workbookViewId="0">
      <selection activeCell="L11" sqref="L11"/>
    </sheetView>
  </sheetViews>
  <sheetFormatPr baseColWidth="10" defaultRowHeight="15" x14ac:dyDescent="0.25"/>
  <cols>
    <col min="1" max="5" width="25.5703125" customWidth="1"/>
    <col min="6" max="7" width="10.85546875" customWidth="1"/>
    <col min="8" max="8" width="17.85546875" customWidth="1"/>
    <col min="9" max="9" width="10.85546875" customWidth="1"/>
  </cols>
  <sheetData>
    <row r="1" spans="1:12" ht="15" customHeight="1" thickBot="1" x14ac:dyDescent="0.3">
      <c r="A1" s="193" t="s">
        <v>151</v>
      </c>
      <c r="B1" s="193"/>
      <c r="C1" s="193"/>
      <c r="D1" s="193"/>
      <c r="E1" s="193"/>
      <c r="F1" s="138"/>
      <c r="G1" s="138"/>
      <c r="H1" s="138"/>
      <c r="I1" s="138"/>
      <c r="J1" s="138"/>
      <c r="K1" s="138"/>
      <c r="L1" s="138"/>
    </row>
    <row r="2" spans="1:12" ht="15" customHeight="1" x14ac:dyDescent="0.25">
      <c r="A2" s="197" t="s">
        <v>26</v>
      </c>
      <c r="B2" s="197" t="s">
        <v>27</v>
      </c>
      <c r="C2" s="139" t="s">
        <v>28</v>
      </c>
      <c r="D2" s="197" t="s">
        <v>30</v>
      </c>
      <c r="E2" s="197" t="s">
        <v>31</v>
      </c>
      <c r="F2" s="138"/>
      <c r="G2" s="138"/>
      <c r="H2" s="138"/>
      <c r="I2" s="138"/>
      <c r="J2" s="138"/>
      <c r="K2" s="138"/>
      <c r="L2" s="138"/>
    </row>
    <row r="3" spans="1:12" x14ac:dyDescent="0.25">
      <c r="A3" s="198"/>
      <c r="B3" s="198"/>
      <c r="C3" s="140" t="s">
        <v>0</v>
      </c>
      <c r="D3" s="198"/>
      <c r="E3" s="198"/>
      <c r="F3" s="138"/>
      <c r="G3" s="138"/>
      <c r="H3" s="138"/>
      <c r="I3" s="138"/>
      <c r="J3" s="138"/>
      <c r="K3" s="138"/>
      <c r="L3" s="138"/>
    </row>
    <row r="4" spans="1:12" ht="15.75" thickBot="1" x14ac:dyDescent="0.3">
      <c r="A4" s="199"/>
      <c r="B4" s="199"/>
      <c r="C4" s="142" t="s">
        <v>29</v>
      </c>
      <c r="D4" s="199"/>
      <c r="E4" s="199"/>
      <c r="F4" s="138"/>
      <c r="G4" s="138"/>
      <c r="H4" s="138"/>
      <c r="I4" s="138"/>
      <c r="J4" s="138"/>
      <c r="K4" s="138"/>
      <c r="L4" s="138"/>
    </row>
    <row r="5" spans="1:12" ht="36.75" customHeight="1" x14ac:dyDescent="0.25">
      <c r="A5" s="194">
        <v>1</v>
      </c>
      <c r="B5" s="194" t="s">
        <v>152</v>
      </c>
      <c r="C5" s="143" t="s">
        <v>153</v>
      </c>
      <c r="D5" s="194" t="s">
        <v>156</v>
      </c>
      <c r="E5" s="194" t="s">
        <v>157</v>
      </c>
      <c r="F5" s="138"/>
      <c r="G5" s="138"/>
      <c r="H5" s="168" t="s">
        <v>8</v>
      </c>
      <c r="I5" s="168">
        <v>6.4</v>
      </c>
      <c r="J5" s="138"/>
      <c r="K5" s="138"/>
      <c r="L5" s="138"/>
    </row>
    <row r="6" spans="1:12" ht="17.25" x14ac:dyDescent="0.25">
      <c r="A6" s="195"/>
      <c r="B6" s="195"/>
      <c r="C6" s="143" t="s">
        <v>154</v>
      </c>
      <c r="D6" s="195"/>
      <c r="E6" s="195"/>
      <c r="F6" s="138"/>
      <c r="G6" s="138"/>
      <c r="H6" s="168" t="s">
        <v>9</v>
      </c>
      <c r="I6" s="168">
        <v>10.907</v>
      </c>
      <c r="J6" s="138"/>
      <c r="K6" s="138"/>
      <c r="L6" s="138"/>
    </row>
    <row r="7" spans="1:12" ht="15.75" thickBot="1" x14ac:dyDescent="0.3">
      <c r="A7" s="196"/>
      <c r="B7" s="196"/>
      <c r="C7" s="145" t="s">
        <v>155</v>
      </c>
      <c r="D7" s="196"/>
      <c r="E7" s="196"/>
      <c r="F7" s="138"/>
      <c r="G7" s="138"/>
      <c r="H7" s="168" t="s">
        <v>133</v>
      </c>
      <c r="I7" s="168">
        <v>8.3740157479999997</v>
      </c>
      <c r="J7" s="138"/>
      <c r="K7" s="138"/>
      <c r="L7" s="138"/>
    </row>
    <row r="8" spans="1:12" ht="50.25" customHeight="1" x14ac:dyDescent="0.25">
      <c r="A8" s="194">
        <v>2</v>
      </c>
      <c r="B8" s="194" t="s">
        <v>158</v>
      </c>
      <c r="C8" s="146" t="s">
        <v>159</v>
      </c>
      <c r="D8" s="194" t="s">
        <v>160</v>
      </c>
      <c r="E8" s="194" t="s">
        <v>157</v>
      </c>
      <c r="F8" s="138"/>
      <c r="G8" s="138"/>
      <c r="H8" s="138"/>
      <c r="I8" s="138"/>
      <c r="J8" s="138"/>
      <c r="K8" s="138"/>
      <c r="L8" s="138"/>
    </row>
    <row r="9" spans="1:12" ht="17.25" x14ac:dyDescent="0.25">
      <c r="A9" s="195"/>
      <c r="B9" s="195"/>
      <c r="C9" s="143" t="s">
        <v>0</v>
      </c>
      <c r="D9" s="195"/>
      <c r="E9" s="195"/>
      <c r="F9" s="138"/>
      <c r="G9" s="138"/>
      <c r="H9" s="138"/>
      <c r="I9" s="138"/>
      <c r="J9" s="138"/>
      <c r="K9" s="138"/>
      <c r="L9" s="138"/>
    </row>
    <row r="10" spans="1:12" ht="15.75" thickBot="1" x14ac:dyDescent="0.3">
      <c r="A10" s="196"/>
      <c r="B10" s="196"/>
      <c r="C10" s="145" t="s">
        <v>155</v>
      </c>
      <c r="D10" s="196"/>
      <c r="E10" s="196"/>
      <c r="F10" s="138"/>
      <c r="G10" s="138"/>
      <c r="H10" s="138"/>
      <c r="I10" s="138"/>
      <c r="J10" s="138"/>
      <c r="K10" s="138"/>
      <c r="L10" s="138"/>
    </row>
    <row r="11" spans="1:12" x14ac:dyDescent="0.2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1:12" x14ac:dyDescent="0.25">
      <c r="A12" s="138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</row>
    <row r="13" spans="1:12" x14ac:dyDescent="0.25">
      <c r="A13" s="138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12" x14ac:dyDescent="0.25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</row>
    <row r="15" spans="1:12" x14ac:dyDescent="0.25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</row>
    <row r="16" spans="1:12" ht="26.45" customHeight="1" x14ac:dyDescent="0.25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22" x14ac:dyDescent="0.25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</row>
    <row r="18" spans="1:22" ht="27.6" customHeight="1" x14ac:dyDescent="0.25">
      <c r="A18" s="138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</row>
    <row r="19" spans="1:22" x14ac:dyDescent="0.25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</row>
    <row r="20" spans="1:22" x14ac:dyDescent="0.25">
      <c r="A20" s="138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</row>
    <row r="21" spans="1:22" ht="16.5" x14ac:dyDescent="0.3">
      <c r="A21" s="138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54"/>
      <c r="N21" s="55"/>
      <c r="O21" s="54"/>
      <c r="P21" s="54"/>
      <c r="Q21" s="54"/>
      <c r="R21" s="54"/>
      <c r="S21" s="54"/>
      <c r="T21" s="54"/>
      <c r="U21" s="54"/>
      <c r="V21" s="54"/>
    </row>
    <row r="22" spans="1:22" ht="16.5" x14ac:dyDescent="0.3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54"/>
      <c r="N22" s="54"/>
      <c r="O22" s="54"/>
      <c r="P22" s="54"/>
      <c r="Q22" s="54"/>
    </row>
    <row r="23" spans="1:22" ht="16.5" x14ac:dyDescent="0.3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54"/>
      <c r="N23" s="54"/>
      <c r="O23" s="54"/>
      <c r="P23" s="54"/>
      <c r="Q23" s="54"/>
    </row>
    <row r="24" spans="1:22" ht="16.5" x14ac:dyDescent="0.3">
      <c r="A24" s="138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54"/>
      <c r="N24" s="54"/>
      <c r="O24" s="54"/>
      <c r="P24" s="54"/>
      <c r="Q24" s="54"/>
    </row>
    <row r="25" spans="1:22" ht="16.5" x14ac:dyDescent="0.3">
      <c r="A25" s="138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54"/>
      <c r="N25" s="54"/>
      <c r="O25" s="54"/>
      <c r="P25" s="54"/>
      <c r="Q25" s="54"/>
    </row>
    <row r="26" spans="1:22" ht="16.5" x14ac:dyDescent="0.3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22" ht="16.5" x14ac:dyDescent="0.3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22" ht="16.5" x14ac:dyDescent="0.3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</row>
    <row r="29" spans="1:22" ht="16.5" x14ac:dyDescent="0.3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</row>
    <row r="30" spans="1:22" ht="16.5" x14ac:dyDescent="0.3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16.5" x14ac:dyDescent="0.3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</row>
    <row r="32" spans="1:22" ht="16.5" x14ac:dyDescent="0.3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</row>
    <row r="33" spans="1:22" ht="16.5" x14ac:dyDescent="0.3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</row>
    <row r="34" spans="1:22" ht="16.5" x14ac:dyDescent="0.3">
      <c r="A34" s="54"/>
      <c r="B34" s="54"/>
      <c r="C34" s="56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</row>
    <row r="35" spans="1:22" ht="16.5" x14ac:dyDescent="0.3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</row>
    <row r="36" spans="1:22" ht="16.5" x14ac:dyDescent="0.3">
      <c r="A36" s="54"/>
      <c r="B36" s="54"/>
      <c r="C36" s="56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</row>
    <row r="37" spans="1:22" ht="16.5" x14ac:dyDescent="0.3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</row>
    <row r="38" spans="1:22" ht="16.5" x14ac:dyDescent="0.3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</row>
    <row r="39" spans="1:22" ht="16.5" x14ac:dyDescent="0.3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</row>
    <row r="40" spans="1:22" ht="16.5" x14ac:dyDescent="0.3">
      <c r="A40" s="54"/>
      <c r="B40" s="54"/>
      <c r="C40" s="54"/>
      <c r="D40" s="54"/>
      <c r="E40" s="54"/>
      <c r="F40" s="54"/>
      <c r="G40" s="54"/>
      <c r="H40" s="54"/>
      <c r="I40" s="54"/>
      <c r="J40" s="57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</row>
    <row r="41" spans="1:22" ht="16.5" x14ac:dyDescent="0.3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6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ht="16.5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</row>
    <row r="43" spans="1:22" ht="16.5" x14ac:dyDescent="0.3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6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</row>
    <row r="44" spans="1:22" ht="16.5" x14ac:dyDescent="0.3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</row>
    <row r="45" spans="1:22" ht="16.5" x14ac:dyDescent="0.3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</row>
    <row r="46" spans="1:22" ht="16.5" x14ac:dyDescent="0.3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</row>
    <row r="47" spans="1:22" ht="16.5" x14ac:dyDescent="0.3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</row>
    <row r="48" spans="1:22" ht="16.5" x14ac:dyDescent="0.3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</row>
    <row r="49" spans="1:22" ht="16.5" x14ac:dyDescent="0.3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</row>
    <row r="50" spans="1:22" ht="16.5" x14ac:dyDescent="0.3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</row>
    <row r="51" spans="1:22" ht="16.5" x14ac:dyDescent="0.3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</row>
    <row r="52" spans="1:22" ht="16.5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</row>
    <row r="53" spans="1:22" ht="16.5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</row>
    <row r="54" spans="1:22" ht="16.5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</row>
    <row r="55" spans="1:22" ht="16.5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</row>
    <row r="56" spans="1:22" ht="16.5" x14ac:dyDescent="0.3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</row>
    <row r="57" spans="1:22" ht="16.5" x14ac:dyDescent="0.3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</row>
    <row r="58" spans="1:22" ht="16.5" x14ac:dyDescent="0.3">
      <c r="A58" s="54"/>
      <c r="B58" s="54"/>
      <c r="C58" s="54"/>
      <c r="D58" s="54"/>
      <c r="E58" s="54"/>
      <c r="F58" s="54"/>
      <c r="G58" s="54"/>
      <c r="H58" s="54"/>
      <c r="I58" s="54"/>
      <c r="J58" s="57"/>
      <c r="K58" s="56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</row>
    <row r="59" spans="1:22" ht="16.5" x14ac:dyDescent="0.3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2" ht="16.5" x14ac:dyDescent="0.3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2" ht="16.5" x14ac:dyDescent="0.3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</row>
    <row r="62" spans="1:22" ht="16.5" x14ac:dyDescent="0.3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</row>
    <row r="63" spans="1:22" ht="16.5" x14ac:dyDescent="0.3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</row>
    <row r="64" spans="1:22" ht="16.5" x14ac:dyDescent="0.3">
      <c r="A64" s="54"/>
      <c r="B64" s="54"/>
      <c r="C64" s="54"/>
      <c r="D64" s="54"/>
      <c r="E64" s="54"/>
      <c r="F64" s="54"/>
      <c r="G64" s="56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</row>
    <row r="65" spans="1:22" ht="16.5" x14ac:dyDescent="0.3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ht="16.5" x14ac:dyDescent="0.3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</row>
    <row r="67" spans="1:22" ht="16.5" x14ac:dyDescent="0.3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2" ht="16.5" x14ac:dyDescent="0.3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2" ht="16.5" x14ac:dyDescent="0.3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</row>
    <row r="70" spans="1:22" ht="16.5" x14ac:dyDescent="0.3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</row>
    <row r="71" spans="1:22" ht="16.5" x14ac:dyDescent="0.3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</row>
    <row r="72" spans="1:22" ht="16.5" x14ac:dyDescent="0.3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ht="16.5" x14ac:dyDescent="0.3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</row>
    <row r="74" spans="1:22" ht="16.5" x14ac:dyDescent="0.3">
      <c r="A74" s="54"/>
      <c r="B74" s="54"/>
      <c r="C74" s="54"/>
      <c r="D74" s="54"/>
      <c r="E74" s="54"/>
      <c r="F74" s="54"/>
      <c r="G74" s="54"/>
      <c r="H74" s="54"/>
      <c r="I74" s="54"/>
      <c r="J74" s="57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</row>
    <row r="75" spans="1:22" ht="16.5" x14ac:dyDescent="0.3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2" ht="16.5" x14ac:dyDescent="0.3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2" ht="16.5" x14ac:dyDescent="0.3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</row>
    <row r="78" spans="1:22" ht="16.5" x14ac:dyDescent="0.3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</row>
    <row r="79" spans="1:22" ht="16.5" x14ac:dyDescent="0.3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</row>
    <row r="80" spans="1:22" ht="16.5" x14ac:dyDescent="0.3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</row>
    <row r="81" spans="1:22" ht="16.5" x14ac:dyDescent="0.3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</row>
    <row r="82" spans="1:22" ht="16.5" x14ac:dyDescent="0.3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</row>
    <row r="83" spans="1:22" ht="16.5" x14ac:dyDescent="0.3">
      <c r="A83" s="54"/>
      <c r="B83" s="54"/>
      <c r="C83" s="56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</row>
    <row r="84" spans="1:22" ht="16.5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</row>
    <row r="85" spans="1:22" ht="16.5" x14ac:dyDescent="0.3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</row>
    <row r="86" spans="1:22" ht="16.5" x14ac:dyDescent="0.3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</row>
    <row r="87" spans="1:22" ht="16.5" x14ac:dyDescent="0.3">
      <c r="A87" s="54"/>
      <c r="B87" s="54"/>
      <c r="C87" s="54"/>
      <c r="D87" s="54"/>
      <c r="E87" s="54"/>
      <c r="F87" s="54"/>
      <c r="G87" s="54"/>
      <c r="H87" s="54"/>
      <c r="I87" s="54"/>
      <c r="J87" s="57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</row>
    <row r="88" spans="1:22" ht="16.5" x14ac:dyDescent="0.3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</row>
    <row r="89" spans="1:22" ht="16.5" x14ac:dyDescent="0.3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6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</row>
    <row r="90" spans="1:22" ht="16.5" x14ac:dyDescent="0.3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</row>
    <row r="91" spans="1:22" ht="16.5" x14ac:dyDescent="0.3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</row>
    <row r="92" spans="1:22" ht="16.5" x14ac:dyDescent="0.3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</row>
    <row r="93" spans="1:22" ht="16.5" x14ac:dyDescent="0.3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</row>
    <row r="94" spans="1:22" ht="16.5" x14ac:dyDescent="0.3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</row>
    <row r="95" spans="1:22" ht="16.5" x14ac:dyDescent="0.3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</row>
    <row r="96" spans="1:22" ht="16.5" x14ac:dyDescent="0.3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</row>
    <row r="97" spans="1:22" ht="16.5" x14ac:dyDescent="0.3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</row>
    <row r="98" spans="1:22" ht="16.5" x14ac:dyDescent="0.3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</row>
    <row r="99" spans="1:22" ht="16.5" x14ac:dyDescent="0.3">
      <c r="A99" s="54"/>
      <c r="B99" s="54"/>
      <c r="C99" s="54"/>
      <c r="D99" s="54"/>
      <c r="E99" s="54"/>
      <c r="F99" s="54"/>
      <c r="G99" s="54"/>
      <c r="H99" s="54"/>
      <c r="I99" s="54"/>
      <c r="J99" s="57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</row>
    <row r="100" spans="1:22" ht="16.5" x14ac:dyDescent="0.3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</row>
    <row r="101" spans="1:22" ht="16.5" x14ac:dyDescent="0.3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</row>
    <row r="102" spans="1:22" ht="16.5" x14ac:dyDescent="0.3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</row>
    <row r="103" spans="1:22" ht="16.5" x14ac:dyDescent="0.3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</row>
    <row r="104" spans="1:22" ht="16.5" x14ac:dyDescent="0.3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</row>
    <row r="105" spans="1:22" ht="16.5" x14ac:dyDescent="0.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</row>
    <row r="106" spans="1:22" ht="16.5" x14ac:dyDescent="0.3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</row>
    <row r="107" spans="1:22" ht="16.5" x14ac:dyDescent="0.3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</row>
    <row r="108" spans="1:22" ht="16.5" x14ac:dyDescent="0.3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</row>
    <row r="109" spans="1:22" ht="16.5" x14ac:dyDescent="0.3">
      <c r="A109" s="54"/>
      <c r="B109" s="54"/>
      <c r="C109" s="54"/>
      <c r="D109" s="54"/>
      <c r="E109" s="54"/>
      <c r="F109" s="54"/>
      <c r="G109" s="56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</row>
    <row r="110" spans="1:22" ht="16.5" x14ac:dyDescent="0.3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</row>
    <row r="111" spans="1:22" ht="16.5" x14ac:dyDescent="0.3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</row>
    <row r="112" spans="1:22" ht="16.5" x14ac:dyDescent="0.3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</row>
    <row r="113" spans="1:22" ht="16.5" x14ac:dyDescent="0.3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</row>
    <row r="114" spans="1:22" ht="16.5" x14ac:dyDescent="0.3">
      <c r="A114" s="54"/>
      <c r="B114" s="54"/>
      <c r="C114" s="54"/>
      <c r="D114" s="54"/>
      <c r="E114" s="54"/>
      <c r="F114" s="54"/>
      <c r="G114" s="54"/>
      <c r="H114" s="54"/>
      <c r="I114" s="54"/>
      <c r="J114" s="57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</row>
    <row r="115" spans="1:22" ht="16.5" x14ac:dyDescent="0.3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</row>
    <row r="116" spans="1:22" ht="16.5" x14ac:dyDescent="0.3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</row>
    <row r="117" spans="1:22" ht="16.5" x14ac:dyDescent="0.3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6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</row>
    <row r="118" spans="1:22" ht="16.5" x14ac:dyDescent="0.3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</row>
    <row r="119" spans="1:22" ht="16.5" x14ac:dyDescent="0.3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</row>
    <row r="120" spans="1:22" ht="16.5" x14ac:dyDescent="0.3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</row>
    <row r="121" spans="1:22" ht="16.5" x14ac:dyDescent="0.3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</row>
    <row r="122" spans="1:22" ht="16.5" x14ac:dyDescent="0.3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</row>
    <row r="123" spans="1:22" ht="16.5" x14ac:dyDescent="0.3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6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</row>
    <row r="124" spans="1:22" ht="16.5" x14ac:dyDescent="0.3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</row>
    <row r="125" spans="1:22" ht="16.5" x14ac:dyDescent="0.3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</row>
    <row r="126" spans="1:22" ht="16.5" x14ac:dyDescent="0.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</row>
    <row r="127" spans="1:22" ht="16.5" x14ac:dyDescent="0.3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</row>
    <row r="128" spans="1:22" ht="16.5" x14ac:dyDescent="0.3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</row>
    <row r="129" spans="1:22" ht="16.5" x14ac:dyDescent="0.3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</row>
    <row r="130" spans="1:22" ht="16.5" x14ac:dyDescent="0.3">
      <c r="A130" s="54"/>
      <c r="B130" s="54"/>
      <c r="C130" s="56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</row>
    <row r="131" spans="1:22" ht="16.5" x14ac:dyDescent="0.3">
      <c r="A131" s="54"/>
      <c r="B131" s="54"/>
      <c r="C131" s="54"/>
      <c r="D131" s="54"/>
      <c r="E131" s="54"/>
      <c r="F131" s="54"/>
      <c r="G131" s="54"/>
      <c r="H131" s="54"/>
      <c r="I131" s="54"/>
      <c r="J131" s="57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</row>
    <row r="132" spans="1:22" ht="16.5" x14ac:dyDescent="0.3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</row>
    <row r="133" spans="1:22" ht="16.5" x14ac:dyDescent="0.3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</row>
    <row r="134" spans="1:22" ht="16.5" x14ac:dyDescent="0.3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</row>
    <row r="135" spans="1:22" ht="16.5" x14ac:dyDescent="0.3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</row>
    <row r="136" spans="1:22" ht="16.5" x14ac:dyDescent="0.3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</row>
    <row r="137" spans="1:22" ht="16.5" x14ac:dyDescent="0.3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</row>
    <row r="138" spans="1:22" ht="16.5" x14ac:dyDescent="0.3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</row>
    <row r="139" spans="1:22" ht="16.5" x14ac:dyDescent="0.3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</row>
    <row r="140" spans="1:22" ht="16.5" x14ac:dyDescent="0.3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</row>
    <row r="141" spans="1:22" ht="16.5" x14ac:dyDescent="0.3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</row>
    <row r="142" spans="1:22" ht="16.5" x14ac:dyDescent="0.3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</row>
    <row r="143" spans="1:22" ht="16.5" x14ac:dyDescent="0.3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</row>
    <row r="144" spans="1:22" ht="16.5" x14ac:dyDescent="0.3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</row>
    <row r="145" spans="1:22" ht="16.5" x14ac:dyDescent="0.3">
      <c r="A145" s="54"/>
      <c r="B145" s="54"/>
      <c r="C145" s="56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</row>
    <row r="146" spans="1:22" ht="16.5" x14ac:dyDescent="0.3">
      <c r="A146" s="54"/>
      <c r="B146" s="54"/>
      <c r="C146" s="56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</row>
    <row r="147" spans="1:22" ht="16.5" x14ac:dyDescent="0.3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</row>
    <row r="148" spans="1:22" ht="16.5" x14ac:dyDescent="0.3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</row>
    <row r="149" spans="1:22" ht="16.5" x14ac:dyDescent="0.3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</row>
    <row r="150" spans="1:22" ht="16.5" x14ac:dyDescent="0.3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6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</row>
    <row r="151" spans="1:22" ht="16.5" x14ac:dyDescent="0.3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</row>
    <row r="152" spans="1:22" ht="16.5" x14ac:dyDescent="0.3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</row>
    <row r="153" spans="1:22" ht="16.5" x14ac:dyDescent="0.3">
      <c r="A153" s="54"/>
      <c r="B153" s="54"/>
      <c r="C153" s="54"/>
      <c r="D153" s="54"/>
      <c r="E153" s="54"/>
      <c r="F153" s="54"/>
      <c r="G153" s="54"/>
      <c r="H153" s="54"/>
      <c r="I153" s="54"/>
      <c r="J153" s="57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</row>
  </sheetData>
  <mergeCells count="13">
    <mergeCell ref="A1:E1"/>
    <mergeCell ref="A8:A10"/>
    <mergeCell ref="B8:B10"/>
    <mergeCell ref="D8:D10"/>
    <mergeCell ref="E8:E10"/>
    <mergeCell ref="A2:A4"/>
    <mergeCell ref="B2:B4"/>
    <mergeCell ref="D2:D4"/>
    <mergeCell ref="E2:E4"/>
    <mergeCell ref="A5:A7"/>
    <mergeCell ref="B5:B7"/>
    <mergeCell ref="D5:D7"/>
    <mergeCell ref="E5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A9F4-6506-43CB-A40C-93B3D33949ED}">
  <dimension ref="A1:AJ789"/>
  <sheetViews>
    <sheetView topLeftCell="A2" workbookViewId="0">
      <selection activeCell="H39" sqref="H39:I40"/>
    </sheetView>
  </sheetViews>
  <sheetFormatPr baseColWidth="10" defaultColWidth="11.42578125" defaultRowHeight="13.5" x14ac:dyDescent="0.25"/>
  <cols>
    <col min="1" max="1" width="11.42578125" style="123"/>
    <col min="2" max="2" width="17.7109375" style="123" bestFit="1" customWidth="1"/>
    <col min="3" max="3" width="11.42578125" style="123"/>
    <col min="4" max="4" width="13.5703125" style="123" customWidth="1"/>
    <col min="5" max="5" width="13.42578125" style="123" customWidth="1"/>
    <col min="6" max="16384" width="11.42578125" style="123"/>
  </cols>
  <sheetData>
    <row r="1" spans="1:36" ht="38.25" customHeight="1" x14ac:dyDescent="0.25">
      <c r="A1" s="122" t="s">
        <v>128</v>
      </c>
      <c r="B1" s="122" t="s">
        <v>57</v>
      </c>
      <c r="C1" s="122" t="s">
        <v>5</v>
      </c>
      <c r="D1" s="122" t="s">
        <v>129</v>
      </c>
      <c r="E1" s="122" t="s">
        <v>130</v>
      </c>
      <c r="F1" s="122" t="s">
        <v>6</v>
      </c>
      <c r="I1" s="200" t="s">
        <v>131</v>
      </c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1"/>
    </row>
    <row r="2" spans="1:36" x14ac:dyDescent="0.25">
      <c r="A2" s="124" t="s">
        <v>132</v>
      </c>
      <c r="B2" s="124" t="s">
        <v>133</v>
      </c>
      <c r="C2" s="125">
        <v>40721</v>
      </c>
      <c r="D2" s="124">
        <v>0</v>
      </c>
      <c r="E2" s="124">
        <v>0</v>
      </c>
      <c r="F2" s="126">
        <v>10.907</v>
      </c>
    </row>
    <row r="3" spans="1:36" x14ac:dyDescent="0.25">
      <c r="A3" s="124" t="s">
        <v>132</v>
      </c>
      <c r="B3" s="124" t="s">
        <v>133</v>
      </c>
      <c r="C3" s="125">
        <v>40721</v>
      </c>
      <c r="D3" s="124">
        <v>5</v>
      </c>
      <c r="E3" s="124">
        <v>5</v>
      </c>
      <c r="F3" s="126">
        <v>10.532999999999999</v>
      </c>
      <c r="L3" s="127">
        <v>0</v>
      </c>
      <c r="M3" s="127">
        <v>5</v>
      </c>
      <c r="N3" s="127">
        <v>10</v>
      </c>
      <c r="O3" s="127">
        <v>15</v>
      </c>
      <c r="P3" s="127">
        <v>20</v>
      </c>
      <c r="Q3" s="127">
        <v>25</v>
      </c>
      <c r="R3" s="127">
        <v>30</v>
      </c>
      <c r="S3" s="137">
        <v>35</v>
      </c>
      <c r="T3" s="127">
        <v>40</v>
      </c>
      <c r="U3" s="127">
        <v>45</v>
      </c>
      <c r="V3" s="128" t="s">
        <v>134</v>
      </c>
      <c r="W3" s="128" t="s">
        <v>135</v>
      </c>
      <c r="X3" s="127"/>
      <c r="Y3" s="127"/>
      <c r="Z3" s="127"/>
      <c r="AI3" s="123" t="s">
        <v>136</v>
      </c>
    </row>
    <row r="4" spans="1:36" x14ac:dyDescent="0.25">
      <c r="A4" s="124" t="s">
        <v>132</v>
      </c>
      <c r="B4" s="124" t="s">
        <v>133</v>
      </c>
      <c r="C4" s="125">
        <v>40721</v>
      </c>
      <c r="D4" s="124">
        <v>10</v>
      </c>
      <c r="E4" s="124">
        <v>10</v>
      </c>
      <c r="F4" s="126">
        <v>10.443999999999999</v>
      </c>
      <c r="I4" s="123" t="s">
        <v>132</v>
      </c>
      <c r="J4" s="129">
        <f>+C3</f>
        <v>40721</v>
      </c>
      <c r="K4" s="130">
        <f>+J4</f>
        <v>40721</v>
      </c>
      <c r="L4" s="123">
        <f t="shared" ref="L4:U4" si="0">AVERAGEIFS($F$2:$F$440,$C$2:$C$440,$J$4,$E$2:$E$440,L3)</f>
        <v>10.907</v>
      </c>
      <c r="M4" s="123">
        <f t="shared" si="0"/>
        <v>10.532999999999999</v>
      </c>
      <c r="N4" s="123">
        <f t="shared" si="0"/>
        <v>10.443999999999999</v>
      </c>
      <c r="O4" s="123">
        <f t="shared" si="0"/>
        <v>10.234444444444444</v>
      </c>
      <c r="P4" s="123">
        <f t="shared" si="0"/>
        <v>10.020000000000001</v>
      </c>
      <c r="Q4" s="123">
        <f t="shared" si="0"/>
        <v>9.7957142857142863</v>
      </c>
      <c r="R4" s="123">
        <f t="shared" si="0"/>
        <v>9.6660000000000004</v>
      </c>
      <c r="S4" s="123">
        <f t="shared" si="0"/>
        <v>9.4349999999999987</v>
      </c>
      <c r="T4" s="123">
        <f t="shared" si="0"/>
        <v>9.3099999999999987</v>
      </c>
      <c r="U4" s="123">
        <f t="shared" si="0"/>
        <v>8.99</v>
      </c>
      <c r="V4" s="131">
        <f>MIN(L14:U14)</f>
        <v>8.99</v>
      </c>
      <c r="W4" s="132">
        <f>MAX(L4:U4)</f>
        <v>10.907</v>
      </c>
      <c r="X4" s="133" t="s">
        <v>132</v>
      </c>
      <c r="AI4" s="123">
        <v>2.5</v>
      </c>
    </row>
    <row r="5" spans="1:36" x14ac:dyDescent="0.25">
      <c r="A5" s="124" t="s">
        <v>132</v>
      </c>
      <c r="B5" s="124" t="s">
        <v>133</v>
      </c>
      <c r="C5" s="125">
        <v>40721</v>
      </c>
      <c r="D5" s="124">
        <v>15</v>
      </c>
      <c r="E5" s="124">
        <v>15</v>
      </c>
      <c r="F5" s="126">
        <v>10.234444444444444</v>
      </c>
      <c r="I5" s="123" t="s">
        <v>137</v>
      </c>
      <c r="J5" s="129">
        <f>+C12</f>
        <v>44766</v>
      </c>
      <c r="K5" s="130">
        <f t="shared" ref="K5:K6" si="1">+J5</f>
        <v>44766</v>
      </c>
      <c r="L5" s="123">
        <f t="shared" ref="L5:U5" si="2">AVERAGEIFS($F$2:$F$440,$C$2:$C$440,$J$5,$E$2:$E$440,L3)</f>
        <v>8.65</v>
      </c>
      <c r="M5" s="123">
        <f t="shared" si="2"/>
        <v>8.9500000000000011</v>
      </c>
      <c r="N5" s="123">
        <f t="shared" si="2"/>
        <v>8.6125000000000007</v>
      </c>
      <c r="O5" s="123">
        <f t="shared" si="2"/>
        <v>8.35</v>
      </c>
      <c r="P5" s="123">
        <f t="shared" si="2"/>
        <v>8.1</v>
      </c>
      <c r="Q5" s="123">
        <f t="shared" si="2"/>
        <v>7.8999999999999995</v>
      </c>
      <c r="R5" s="123">
        <f t="shared" si="2"/>
        <v>7.742857142857142</v>
      </c>
      <c r="S5" s="123">
        <f t="shared" si="2"/>
        <v>7.8</v>
      </c>
      <c r="T5" s="123">
        <f t="shared" si="2"/>
        <v>7.4749999999999996</v>
      </c>
      <c r="U5" s="123">
        <f t="shared" si="2"/>
        <v>7.15</v>
      </c>
      <c r="V5" s="131">
        <f t="shared" ref="V5:V6" si="3">MIN(L15:U15)</f>
        <v>7.15</v>
      </c>
      <c r="W5" s="132">
        <f t="shared" ref="W5:W6" si="4">MAX(L5:U5)</f>
        <v>8.9500000000000011</v>
      </c>
      <c r="X5" s="123">
        <v>2022</v>
      </c>
      <c r="AI5" s="123">
        <v>2.5</v>
      </c>
    </row>
    <row r="6" spans="1:36" x14ac:dyDescent="0.25">
      <c r="A6" s="124" t="s">
        <v>132</v>
      </c>
      <c r="B6" s="124" t="s">
        <v>133</v>
      </c>
      <c r="C6" s="125">
        <v>40721</v>
      </c>
      <c r="D6" s="124">
        <v>20</v>
      </c>
      <c r="E6" s="124">
        <v>20</v>
      </c>
      <c r="F6" s="126">
        <v>10.020000000000001</v>
      </c>
      <c r="I6" s="123" t="s">
        <v>138</v>
      </c>
      <c r="J6" s="129">
        <f>+C75</f>
        <v>45242</v>
      </c>
      <c r="K6" s="130">
        <f t="shared" si="1"/>
        <v>45242</v>
      </c>
      <c r="L6" s="123">
        <f t="shared" ref="L6:U6" si="5">AVERAGEIFS($F$2:$F$440,$C$2:$C$440,$J$6,$E$2:$E$440,L3)</f>
        <v>9.4249999999999989</v>
      </c>
      <c r="M6" s="123">
        <f t="shared" si="5"/>
        <v>9.5500000000000007</v>
      </c>
      <c r="N6" s="123">
        <f t="shared" si="5"/>
        <v>9.1125000000000007</v>
      </c>
      <c r="O6" s="123">
        <f t="shared" si="5"/>
        <v>8.6624999999999996</v>
      </c>
      <c r="P6" s="123">
        <f t="shared" si="5"/>
        <v>8.2250000000000014</v>
      </c>
      <c r="Q6" s="123">
        <f t="shared" si="5"/>
        <v>7.9375</v>
      </c>
      <c r="R6" s="123">
        <f t="shared" si="5"/>
        <v>7.7142857142857144</v>
      </c>
      <c r="S6" s="123">
        <f t="shared" si="5"/>
        <v>7.5</v>
      </c>
      <c r="T6" s="123">
        <f t="shared" si="5"/>
        <v>7.55</v>
      </c>
      <c r="U6" s="123">
        <f t="shared" si="5"/>
        <v>7.45</v>
      </c>
      <c r="V6" s="131">
        <f t="shared" si="3"/>
        <v>7.45</v>
      </c>
      <c r="W6" s="132">
        <f t="shared" si="4"/>
        <v>9.5500000000000007</v>
      </c>
      <c r="X6" s="123">
        <v>2023</v>
      </c>
      <c r="AI6" s="123">
        <v>2.5</v>
      </c>
    </row>
    <row r="7" spans="1:36" x14ac:dyDescent="0.25">
      <c r="A7" s="124" t="s">
        <v>132</v>
      </c>
      <c r="B7" s="124" t="s">
        <v>133</v>
      </c>
      <c r="C7" s="125">
        <v>40721</v>
      </c>
      <c r="D7" s="124">
        <v>25</v>
      </c>
      <c r="E7" s="124">
        <v>25</v>
      </c>
      <c r="F7" s="126">
        <v>9.7957142857142863</v>
      </c>
      <c r="J7" s="129"/>
      <c r="K7" s="130"/>
    </row>
    <row r="8" spans="1:36" x14ac:dyDescent="0.25">
      <c r="A8" s="124" t="s">
        <v>132</v>
      </c>
      <c r="B8" s="124" t="s">
        <v>133</v>
      </c>
      <c r="C8" s="125">
        <v>40721</v>
      </c>
      <c r="D8" s="124">
        <v>30</v>
      </c>
      <c r="E8" s="124">
        <v>30</v>
      </c>
      <c r="F8" s="126">
        <v>9.6660000000000004</v>
      </c>
      <c r="J8" s="129"/>
      <c r="K8" s="130"/>
    </row>
    <row r="9" spans="1:36" x14ac:dyDescent="0.25">
      <c r="A9" s="124" t="s">
        <v>132</v>
      </c>
      <c r="B9" s="124" t="s">
        <v>133</v>
      </c>
      <c r="C9" s="125">
        <v>40721</v>
      </c>
      <c r="D9" s="136">
        <v>35</v>
      </c>
      <c r="E9" s="136">
        <v>35</v>
      </c>
      <c r="F9" s="126">
        <v>9.4349999999999987</v>
      </c>
      <c r="J9" s="129"/>
      <c r="K9" s="130"/>
    </row>
    <row r="10" spans="1:36" x14ac:dyDescent="0.25">
      <c r="A10" s="124" t="s">
        <v>132</v>
      </c>
      <c r="B10" s="124" t="s">
        <v>133</v>
      </c>
      <c r="C10" s="125">
        <v>40721</v>
      </c>
      <c r="D10" s="124">
        <v>40</v>
      </c>
      <c r="E10" s="124">
        <v>40</v>
      </c>
      <c r="F10" s="126">
        <v>9.3099999999999987</v>
      </c>
    </row>
    <row r="11" spans="1:36" x14ac:dyDescent="0.25">
      <c r="A11" s="124" t="s">
        <v>132</v>
      </c>
      <c r="B11" s="124" t="s">
        <v>133</v>
      </c>
      <c r="C11" s="125">
        <v>40721</v>
      </c>
      <c r="D11" s="124">
        <v>45</v>
      </c>
      <c r="E11" s="124">
        <v>45</v>
      </c>
      <c r="F11" s="126">
        <v>8.99</v>
      </c>
    </row>
    <row r="12" spans="1:36" x14ac:dyDescent="0.25">
      <c r="A12" s="124" t="s">
        <v>137</v>
      </c>
      <c r="B12" s="124" t="s">
        <v>139</v>
      </c>
      <c r="C12" s="125">
        <v>44766</v>
      </c>
      <c r="D12" s="124">
        <v>0</v>
      </c>
      <c r="E12" s="124">
        <v>0</v>
      </c>
      <c r="F12" s="124">
        <v>8.9</v>
      </c>
      <c r="L12" s="123" t="s">
        <v>7</v>
      </c>
    </row>
    <row r="13" spans="1:36" x14ac:dyDescent="0.25">
      <c r="A13" s="124" t="s">
        <v>137</v>
      </c>
      <c r="B13" s="124" t="s">
        <v>139</v>
      </c>
      <c r="C13" s="125">
        <v>44766</v>
      </c>
      <c r="D13" s="124">
        <v>5</v>
      </c>
      <c r="E13" s="124">
        <v>5</v>
      </c>
      <c r="F13" s="124">
        <v>8.9</v>
      </c>
      <c r="L13" s="127">
        <v>0</v>
      </c>
      <c r="M13" s="127">
        <v>5</v>
      </c>
      <c r="N13" s="127">
        <v>10</v>
      </c>
      <c r="O13" s="127">
        <v>15</v>
      </c>
      <c r="P13" s="127">
        <v>20</v>
      </c>
      <c r="Q13" s="127">
        <v>25</v>
      </c>
      <c r="R13" s="127">
        <v>30</v>
      </c>
      <c r="S13" s="137">
        <v>35</v>
      </c>
      <c r="T13" s="127">
        <v>40</v>
      </c>
      <c r="U13" s="127">
        <v>45</v>
      </c>
      <c r="V13" s="127"/>
      <c r="W13" s="127"/>
      <c r="X13" s="127"/>
      <c r="Y13" s="127"/>
      <c r="Z13" s="127"/>
      <c r="AI13" s="123" t="s">
        <v>136</v>
      </c>
    </row>
    <row r="14" spans="1:36" x14ac:dyDescent="0.25">
      <c r="A14" s="124" t="s">
        <v>137</v>
      </c>
      <c r="B14" s="124" t="s">
        <v>139</v>
      </c>
      <c r="C14" s="125">
        <v>44766</v>
      </c>
      <c r="D14" s="124">
        <v>10</v>
      </c>
      <c r="E14" s="124">
        <v>10</v>
      </c>
      <c r="F14" s="124">
        <v>8.6999999999999993</v>
      </c>
      <c r="H14" s="123">
        <f>+J14</f>
        <v>40721</v>
      </c>
      <c r="I14" s="123" t="s">
        <v>132</v>
      </c>
      <c r="J14" s="129">
        <v>40721</v>
      </c>
      <c r="K14" s="130">
        <v>40721</v>
      </c>
      <c r="L14" s="135">
        <v>10.907</v>
      </c>
      <c r="M14" s="135">
        <v>10.532999999999999</v>
      </c>
      <c r="N14" s="135">
        <v>10.443999999999999</v>
      </c>
      <c r="O14" s="135">
        <v>10.234444444444444</v>
      </c>
      <c r="P14" s="135">
        <v>10.020000000000001</v>
      </c>
      <c r="Q14" s="135">
        <v>9.7957142857142863</v>
      </c>
      <c r="R14" s="135">
        <v>9.6660000000000004</v>
      </c>
      <c r="S14" s="135">
        <v>9.4349999999999987</v>
      </c>
      <c r="T14" s="135">
        <v>9.3099999999999987</v>
      </c>
      <c r="U14" s="135">
        <v>8.99</v>
      </c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>
        <v>2.5</v>
      </c>
    </row>
    <row r="15" spans="1:36" x14ac:dyDescent="0.25">
      <c r="A15" s="124" t="s">
        <v>137</v>
      </c>
      <c r="B15" s="124" t="s">
        <v>139</v>
      </c>
      <c r="C15" s="125">
        <v>44766</v>
      </c>
      <c r="D15" s="124">
        <v>15</v>
      </c>
      <c r="E15" s="124">
        <v>15</v>
      </c>
      <c r="F15" s="124">
        <v>8.4</v>
      </c>
      <c r="H15" s="123">
        <f t="shared" ref="H15:H16" si="6">+J15</f>
        <v>44766</v>
      </c>
      <c r="I15" s="123" t="s">
        <v>137</v>
      </c>
      <c r="J15" s="129">
        <v>44766</v>
      </c>
      <c r="K15" s="130">
        <v>44766</v>
      </c>
      <c r="L15" s="135">
        <v>8.65</v>
      </c>
      <c r="M15" s="135">
        <v>8.9500000000000011</v>
      </c>
      <c r="N15" s="135">
        <v>8.6125000000000007</v>
      </c>
      <c r="O15" s="135">
        <v>8.35</v>
      </c>
      <c r="P15" s="135">
        <v>8.1</v>
      </c>
      <c r="Q15" s="135">
        <v>7.8999999999999995</v>
      </c>
      <c r="R15" s="135">
        <v>7.742857142857142</v>
      </c>
      <c r="S15" s="135">
        <v>7.8</v>
      </c>
      <c r="T15" s="135">
        <v>7.4749999999999996</v>
      </c>
      <c r="U15" s="135">
        <v>7.15</v>
      </c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>
        <v>2.5</v>
      </c>
    </row>
    <row r="16" spans="1:36" x14ac:dyDescent="0.25">
      <c r="A16" s="124" t="s">
        <v>137</v>
      </c>
      <c r="B16" s="124" t="s">
        <v>139</v>
      </c>
      <c r="C16" s="125">
        <v>44766</v>
      </c>
      <c r="D16" s="124">
        <v>20</v>
      </c>
      <c r="E16" s="124">
        <v>20</v>
      </c>
      <c r="F16" s="124">
        <v>8.1999999999999993</v>
      </c>
      <c r="H16" s="123">
        <f t="shared" si="6"/>
        <v>45242</v>
      </c>
      <c r="I16" s="123" t="s">
        <v>138</v>
      </c>
      <c r="J16" s="129">
        <v>45242</v>
      </c>
      <c r="K16" s="130">
        <v>45242</v>
      </c>
      <c r="L16" s="135">
        <v>9.4249999999999989</v>
      </c>
      <c r="M16" s="135">
        <v>9.5500000000000007</v>
      </c>
      <c r="N16" s="135">
        <v>9.1125000000000007</v>
      </c>
      <c r="O16" s="135">
        <v>8.6624999999999996</v>
      </c>
      <c r="P16" s="135">
        <v>8.2250000000000014</v>
      </c>
      <c r="Q16" s="135">
        <v>7.9375</v>
      </c>
      <c r="R16" s="135">
        <v>7.7142857142857144</v>
      </c>
      <c r="S16" s="135">
        <v>7.5</v>
      </c>
      <c r="T16" s="135">
        <v>7.55</v>
      </c>
      <c r="U16" s="135">
        <v>7.45</v>
      </c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>
        <v>2.5</v>
      </c>
    </row>
    <row r="17" spans="1:35" x14ac:dyDescent="0.25">
      <c r="A17" s="124" t="s">
        <v>137</v>
      </c>
      <c r="B17" s="124" t="s">
        <v>139</v>
      </c>
      <c r="C17" s="125">
        <v>44766</v>
      </c>
      <c r="D17" s="124">
        <v>25</v>
      </c>
      <c r="E17" s="124">
        <v>25</v>
      </c>
      <c r="F17" s="124">
        <v>8</v>
      </c>
      <c r="J17" s="129"/>
      <c r="K17" s="130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>
        <v>2.5</v>
      </c>
    </row>
    <row r="18" spans="1:35" x14ac:dyDescent="0.25">
      <c r="A18" s="124" t="s">
        <v>137</v>
      </c>
      <c r="B18" s="124" t="s">
        <v>139</v>
      </c>
      <c r="C18" s="125">
        <v>44766</v>
      </c>
      <c r="D18" s="124">
        <v>30</v>
      </c>
      <c r="E18" s="124">
        <v>30</v>
      </c>
      <c r="F18" s="124">
        <v>7.9</v>
      </c>
      <c r="J18" s="129"/>
      <c r="K18" s="130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>
        <v>2.5</v>
      </c>
    </row>
    <row r="19" spans="1:35" x14ac:dyDescent="0.25">
      <c r="A19" s="124" t="s">
        <v>137</v>
      </c>
      <c r="B19" s="124" t="s">
        <v>140</v>
      </c>
      <c r="C19" s="125">
        <v>44766</v>
      </c>
      <c r="D19" s="124">
        <v>0</v>
      </c>
      <c r="E19" s="124">
        <v>0</v>
      </c>
      <c r="F19" s="124">
        <v>9.5</v>
      </c>
      <c r="J19" s="129"/>
      <c r="K19" s="130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</row>
    <row r="20" spans="1:35" x14ac:dyDescent="0.25">
      <c r="A20" s="124" t="s">
        <v>137</v>
      </c>
      <c r="B20" s="124" t="s">
        <v>140</v>
      </c>
      <c r="C20" s="125">
        <v>44766</v>
      </c>
      <c r="D20" s="124">
        <v>5</v>
      </c>
      <c r="E20" s="124">
        <v>5</v>
      </c>
      <c r="F20" s="124">
        <v>9.3000000000000007</v>
      </c>
    </row>
    <row r="21" spans="1:35" x14ac:dyDescent="0.25">
      <c r="A21" s="124" t="s">
        <v>137</v>
      </c>
      <c r="B21" s="124" t="s">
        <v>140</v>
      </c>
      <c r="C21" s="125">
        <v>44766</v>
      </c>
      <c r="D21" s="124">
        <v>10</v>
      </c>
      <c r="E21" s="124">
        <v>10</v>
      </c>
      <c r="F21" s="124">
        <v>8.6999999999999993</v>
      </c>
    </row>
    <row r="22" spans="1:35" x14ac:dyDescent="0.25">
      <c r="A22" s="124" t="s">
        <v>137</v>
      </c>
      <c r="B22" s="124" t="s">
        <v>140</v>
      </c>
      <c r="C22" s="125">
        <v>44766</v>
      </c>
      <c r="D22" s="124">
        <v>15</v>
      </c>
      <c r="E22" s="124">
        <v>15</v>
      </c>
      <c r="F22" s="124">
        <v>8.4</v>
      </c>
      <c r="I22" s="123" t="s">
        <v>141</v>
      </c>
    </row>
    <row r="23" spans="1:35" x14ac:dyDescent="0.25">
      <c r="A23" s="124" t="s">
        <v>137</v>
      </c>
      <c r="B23" s="124" t="s">
        <v>140</v>
      </c>
      <c r="C23" s="125">
        <v>44766</v>
      </c>
      <c r="D23" s="124">
        <v>20</v>
      </c>
      <c r="E23" s="124">
        <v>20</v>
      </c>
      <c r="F23" s="124">
        <v>8</v>
      </c>
      <c r="H23" s="123">
        <f>+J23</f>
        <v>44312</v>
      </c>
      <c r="I23" s="123" t="s">
        <v>142</v>
      </c>
      <c r="J23" s="129">
        <v>44312</v>
      </c>
      <c r="K23" s="130">
        <f>+J23</f>
        <v>44312</v>
      </c>
      <c r="L23" s="123">
        <v>0</v>
      </c>
    </row>
    <row r="24" spans="1:35" x14ac:dyDescent="0.25">
      <c r="A24" s="124" t="s">
        <v>137</v>
      </c>
      <c r="B24" s="124" t="s">
        <v>140</v>
      </c>
      <c r="C24" s="125">
        <v>44766</v>
      </c>
      <c r="D24" s="124">
        <v>25</v>
      </c>
      <c r="E24" s="124">
        <v>25</v>
      </c>
      <c r="F24" s="124">
        <v>7.4</v>
      </c>
      <c r="J24" s="129">
        <f>+J23</f>
        <v>44312</v>
      </c>
      <c r="K24" s="130">
        <f t="shared" ref="K24:K26" si="7">+J24</f>
        <v>44312</v>
      </c>
      <c r="L24" s="123">
        <v>15</v>
      </c>
    </row>
    <row r="25" spans="1:35" x14ac:dyDescent="0.25">
      <c r="A25" s="124" t="s">
        <v>137</v>
      </c>
      <c r="B25" s="124" t="s">
        <v>140</v>
      </c>
      <c r="C25" s="125">
        <v>44766</v>
      </c>
      <c r="D25" s="124">
        <v>30</v>
      </c>
      <c r="E25" s="124">
        <v>30</v>
      </c>
      <c r="F25" s="124">
        <v>7</v>
      </c>
      <c r="H25" s="123">
        <f>+J25</f>
        <v>44582</v>
      </c>
      <c r="I25" s="123" t="s">
        <v>143</v>
      </c>
      <c r="J25" s="129">
        <v>44582</v>
      </c>
      <c r="K25" s="130">
        <f t="shared" si="7"/>
        <v>44582</v>
      </c>
      <c r="L25" s="123">
        <v>0</v>
      </c>
    </row>
    <row r="26" spans="1:35" x14ac:dyDescent="0.25">
      <c r="A26" s="124" t="s">
        <v>137</v>
      </c>
      <c r="B26" s="124" t="s">
        <v>140</v>
      </c>
      <c r="C26" s="125">
        <v>44766</v>
      </c>
      <c r="D26" s="124">
        <v>40</v>
      </c>
      <c r="E26" s="124">
        <v>40</v>
      </c>
      <c r="F26" s="124">
        <v>6.6</v>
      </c>
      <c r="J26" s="129">
        <f>+J25</f>
        <v>44582</v>
      </c>
      <c r="K26" s="130">
        <f t="shared" si="7"/>
        <v>44582</v>
      </c>
      <c r="L26" s="123">
        <v>15</v>
      </c>
    </row>
    <row r="27" spans="1:35" x14ac:dyDescent="0.25">
      <c r="A27" s="124" t="s">
        <v>137</v>
      </c>
      <c r="B27" s="124" t="s">
        <v>140</v>
      </c>
      <c r="C27" s="125">
        <v>44766</v>
      </c>
      <c r="D27" s="124">
        <v>43</v>
      </c>
      <c r="E27" s="124">
        <v>45</v>
      </c>
      <c r="F27" s="124">
        <v>6.4</v>
      </c>
    </row>
    <row r="28" spans="1:35" x14ac:dyDescent="0.25">
      <c r="A28" s="124" t="s">
        <v>137</v>
      </c>
      <c r="B28" s="124" t="s">
        <v>144</v>
      </c>
      <c r="C28" s="125">
        <v>44766</v>
      </c>
      <c r="D28" s="124">
        <v>0</v>
      </c>
      <c r="E28" s="124">
        <v>0</v>
      </c>
      <c r="F28" s="124">
        <v>8.5</v>
      </c>
      <c r="H28" s="123">
        <f>+J28</f>
        <v>44583</v>
      </c>
      <c r="I28" s="123" t="s">
        <v>145</v>
      </c>
      <c r="J28" s="129">
        <v>44583</v>
      </c>
      <c r="K28" s="130">
        <f>+J28</f>
        <v>44583</v>
      </c>
      <c r="L28" s="123">
        <v>0</v>
      </c>
    </row>
    <row r="29" spans="1:35" x14ac:dyDescent="0.25">
      <c r="A29" s="124" t="s">
        <v>137</v>
      </c>
      <c r="B29" s="124" t="s">
        <v>144</v>
      </c>
      <c r="C29" s="125">
        <v>44766</v>
      </c>
      <c r="D29" s="124">
        <v>5</v>
      </c>
      <c r="E29" s="124">
        <v>5</v>
      </c>
      <c r="F29" s="124">
        <v>9</v>
      </c>
      <c r="J29" s="129">
        <v>44592</v>
      </c>
      <c r="K29" s="130">
        <f>+J29</f>
        <v>44592</v>
      </c>
      <c r="L29" s="123">
        <v>15</v>
      </c>
    </row>
    <row r="30" spans="1:35" x14ac:dyDescent="0.25">
      <c r="A30" s="124" t="s">
        <v>137</v>
      </c>
      <c r="B30" s="124" t="s">
        <v>144</v>
      </c>
      <c r="C30" s="125">
        <v>44766</v>
      </c>
      <c r="D30" s="124">
        <v>10</v>
      </c>
      <c r="E30" s="124">
        <v>10</v>
      </c>
      <c r="F30" s="124">
        <v>8.6999999999999993</v>
      </c>
      <c r="J30" s="129"/>
      <c r="K30" s="130"/>
    </row>
    <row r="31" spans="1:35" x14ac:dyDescent="0.25">
      <c r="A31" s="124" t="s">
        <v>137</v>
      </c>
      <c r="B31" s="124" t="s">
        <v>144</v>
      </c>
      <c r="C31" s="125">
        <v>44766</v>
      </c>
      <c r="D31" s="124">
        <v>15</v>
      </c>
      <c r="E31" s="124">
        <v>15</v>
      </c>
      <c r="F31" s="124">
        <v>8.4</v>
      </c>
      <c r="J31" s="129"/>
      <c r="K31" s="130"/>
    </row>
    <row r="32" spans="1:35" x14ac:dyDescent="0.25">
      <c r="A32" s="124" t="s">
        <v>137</v>
      </c>
      <c r="B32" s="124" t="s">
        <v>144</v>
      </c>
      <c r="C32" s="125">
        <v>44766</v>
      </c>
      <c r="D32" s="124">
        <v>20</v>
      </c>
      <c r="E32" s="124">
        <v>20</v>
      </c>
      <c r="F32" s="124">
        <v>8.1999999999999993</v>
      </c>
      <c r="J32" s="129"/>
      <c r="K32" s="130"/>
    </row>
    <row r="33" spans="1:11" x14ac:dyDescent="0.25">
      <c r="A33" s="124" t="s">
        <v>137</v>
      </c>
      <c r="B33" s="124" t="s">
        <v>144</v>
      </c>
      <c r="C33" s="125">
        <v>44766</v>
      </c>
      <c r="D33" s="124">
        <v>25</v>
      </c>
      <c r="E33" s="124">
        <v>25</v>
      </c>
      <c r="F33" s="124">
        <v>8.1</v>
      </c>
    </row>
    <row r="34" spans="1:11" x14ac:dyDescent="0.25">
      <c r="A34" s="124" t="s">
        <v>137</v>
      </c>
      <c r="B34" s="124" t="s">
        <v>144</v>
      </c>
      <c r="C34" s="125">
        <v>44766</v>
      </c>
      <c r="D34" s="124">
        <v>30</v>
      </c>
      <c r="E34" s="124">
        <v>30</v>
      </c>
      <c r="F34" s="124">
        <v>8</v>
      </c>
    </row>
    <row r="35" spans="1:11" x14ac:dyDescent="0.25">
      <c r="A35" s="124" t="s">
        <v>137</v>
      </c>
      <c r="B35" s="124" t="s">
        <v>144</v>
      </c>
      <c r="C35" s="125">
        <v>44766</v>
      </c>
      <c r="D35" s="124">
        <v>40</v>
      </c>
      <c r="E35" s="124">
        <v>40</v>
      </c>
      <c r="F35" s="124">
        <v>7.8</v>
      </c>
    </row>
    <row r="36" spans="1:11" x14ac:dyDescent="0.25">
      <c r="A36" s="124" t="s">
        <v>137</v>
      </c>
      <c r="B36" s="124" t="s">
        <v>144</v>
      </c>
      <c r="C36" s="125">
        <v>44766</v>
      </c>
      <c r="D36" s="124">
        <v>50</v>
      </c>
      <c r="E36" s="124">
        <v>50</v>
      </c>
      <c r="F36" s="124">
        <v>7.9</v>
      </c>
    </row>
    <row r="37" spans="1:11" x14ac:dyDescent="0.25">
      <c r="A37" s="124" t="s">
        <v>137</v>
      </c>
      <c r="B37" s="124" t="s">
        <v>146</v>
      </c>
      <c r="C37" s="125">
        <v>44766</v>
      </c>
      <c r="D37" s="124">
        <v>0</v>
      </c>
      <c r="E37" s="124">
        <v>0</v>
      </c>
      <c r="F37" s="124">
        <v>8.4</v>
      </c>
      <c r="J37" s="129"/>
      <c r="K37" s="130"/>
    </row>
    <row r="38" spans="1:11" x14ac:dyDescent="0.25">
      <c r="A38" s="124" t="s">
        <v>137</v>
      </c>
      <c r="B38" s="124" t="s">
        <v>146</v>
      </c>
      <c r="C38" s="125">
        <v>44766</v>
      </c>
      <c r="D38" s="124">
        <v>5</v>
      </c>
      <c r="E38" s="124">
        <v>5</v>
      </c>
      <c r="F38" s="124">
        <v>9</v>
      </c>
      <c r="J38" s="129"/>
      <c r="K38" s="130"/>
    </row>
    <row r="39" spans="1:11" x14ac:dyDescent="0.25">
      <c r="A39" s="124" t="s">
        <v>137</v>
      </c>
      <c r="B39" s="124" t="s">
        <v>146</v>
      </c>
      <c r="C39" s="125">
        <v>44766</v>
      </c>
      <c r="D39" s="124">
        <v>10</v>
      </c>
      <c r="E39" s="124">
        <v>10</v>
      </c>
      <c r="F39" s="124">
        <v>8.8000000000000007</v>
      </c>
      <c r="H39" s="123" t="s">
        <v>8</v>
      </c>
      <c r="I39" s="123">
        <f>MIN(F2:F440)</f>
        <v>6.4</v>
      </c>
    </row>
    <row r="40" spans="1:11" x14ac:dyDescent="0.25">
      <c r="A40" s="124" t="s">
        <v>137</v>
      </c>
      <c r="B40" s="124" t="s">
        <v>146</v>
      </c>
      <c r="C40" s="125">
        <v>44766</v>
      </c>
      <c r="D40" s="124">
        <v>15</v>
      </c>
      <c r="E40" s="124">
        <v>15</v>
      </c>
      <c r="F40" s="124">
        <v>8.4</v>
      </c>
      <c r="H40" s="123" t="s">
        <v>9</v>
      </c>
      <c r="I40" s="123">
        <f>MAX(F2:F440)</f>
        <v>10.907</v>
      </c>
    </row>
    <row r="41" spans="1:11" x14ac:dyDescent="0.25">
      <c r="A41" s="124" t="s">
        <v>137</v>
      </c>
      <c r="B41" s="124" t="s">
        <v>146</v>
      </c>
      <c r="C41" s="125">
        <v>44766</v>
      </c>
      <c r="D41" s="124">
        <v>20</v>
      </c>
      <c r="E41" s="124">
        <v>20</v>
      </c>
      <c r="F41" s="124">
        <v>8.1999999999999993</v>
      </c>
    </row>
    <row r="42" spans="1:11" x14ac:dyDescent="0.25">
      <c r="A42" s="124" t="s">
        <v>137</v>
      </c>
      <c r="B42" s="124" t="s">
        <v>146</v>
      </c>
      <c r="C42" s="125">
        <v>44766</v>
      </c>
      <c r="D42" s="124">
        <v>25</v>
      </c>
      <c r="E42" s="124">
        <v>25</v>
      </c>
      <c r="F42" s="124">
        <v>8</v>
      </c>
    </row>
    <row r="43" spans="1:11" x14ac:dyDescent="0.25">
      <c r="A43" s="124" t="s">
        <v>137</v>
      </c>
      <c r="B43" s="124" t="s">
        <v>146</v>
      </c>
      <c r="C43" s="125">
        <v>44766</v>
      </c>
      <c r="D43" s="124">
        <v>30</v>
      </c>
      <c r="E43" s="124">
        <v>30</v>
      </c>
      <c r="F43" s="124">
        <v>7.8</v>
      </c>
    </row>
    <row r="44" spans="1:11" x14ac:dyDescent="0.25">
      <c r="A44" s="124" t="s">
        <v>137</v>
      </c>
      <c r="B44" s="124" t="s">
        <v>146</v>
      </c>
      <c r="C44" s="125">
        <v>44766</v>
      </c>
      <c r="D44" s="124">
        <v>40</v>
      </c>
      <c r="E44" s="124">
        <v>40</v>
      </c>
      <c r="F44" s="124">
        <v>7.7</v>
      </c>
    </row>
    <row r="45" spans="1:11" x14ac:dyDescent="0.25">
      <c r="A45" s="124" t="s">
        <v>137</v>
      </c>
      <c r="B45" s="124" t="s">
        <v>147</v>
      </c>
      <c r="C45" s="125">
        <v>44766</v>
      </c>
      <c r="D45" s="124">
        <v>0</v>
      </c>
      <c r="E45" s="124">
        <v>0</v>
      </c>
      <c r="F45" s="124">
        <v>8.4</v>
      </c>
    </row>
    <row r="46" spans="1:11" x14ac:dyDescent="0.25">
      <c r="A46" s="124" t="s">
        <v>137</v>
      </c>
      <c r="B46" s="124" t="s">
        <v>147</v>
      </c>
      <c r="C46" s="125">
        <v>44766</v>
      </c>
      <c r="D46" s="124">
        <v>5</v>
      </c>
      <c r="E46" s="124">
        <v>5</v>
      </c>
      <c r="F46" s="124">
        <v>8.8000000000000007</v>
      </c>
    </row>
    <row r="47" spans="1:11" x14ac:dyDescent="0.25">
      <c r="A47" s="124" t="s">
        <v>137</v>
      </c>
      <c r="B47" s="124" t="s">
        <v>147</v>
      </c>
      <c r="C47" s="125">
        <v>44766</v>
      </c>
      <c r="D47" s="124">
        <v>10</v>
      </c>
      <c r="E47" s="124">
        <v>10</v>
      </c>
      <c r="F47" s="124">
        <v>8.5</v>
      </c>
    </row>
    <row r="48" spans="1:11" x14ac:dyDescent="0.25">
      <c r="A48" s="124" t="s">
        <v>137</v>
      </c>
      <c r="B48" s="124" t="s">
        <v>147</v>
      </c>
      <c r="C48" s="125">
        <v>44766</v>
      </c>
      <c r="D48" s="124">
        <v>15</v>
      </c>
      <c r="E48" s="124">
        <v>15</v>
      </c>
      <c r="F48" s="124">
        <v>8.4</v>
      </c>
    </row>
    <row r="49" spans="1:6" x14ac:dyDescent="0.25">
      <c r="A49" s="124" t="s">
        <v>137</v>
      </c>
      <c r="B49" s="124" t="s">
        <v>147</v>
      </c>
      <c r="C49" s="125">
        <v>44766</v>
      </c>
      <c r="D49" s="124">
        <v>20</v>
      </c>
      <c r="E49" s="124">
        <v>20</v>
      </c>
      <c r="F49" s="124">
        <v>8.1999999999999993</v>
      </c>
    </row>
    <row r="50" spans="1:6" x14ac:dyDescent="0.25">
      <c r="A50" s="124" t="s">
        <v>137</v>
      </c>
      <c r="B50" s="124" t="s">
        <v>147</v>
      </c>
      <c r="C50" s="125">
        <v>44766</v>
      </c>
      <c r="D50" s="124">
        <v>25</v>
      </c>
      <c r="E50" s="124">
        <v>25</v>
      </c>
      <c r="F50" s="124">
        <v>8</v>
      </c>
    </row>
    <row r="51" spans="1:6" x14ac:dyDescent="0.25">
      <c r="A51" s="124" t="s">
        <v>137</v>
      </c>
      <c r="B51" s="124" t="s">
        <v>147</v>
      </c>
      <c r="C51" s="125">
        <v>44766</v>
      </c>
      <c r="D51" s="124">
        <v>30</v>
      </c>
      <c r="E51" s="124">
        <v>30</v>
      </c>
      <c r="F51" s="124">
        <v>7.8</v>
      </c>
    </row>
    <row r="52" spans="1:6" x14ac:dyDescent="0.25">
      <c r="A52" s="124" t="s">
        <v>137</v>
      </c>
      <c r="B52" s="124" t="s">
        <v>147</v>
      </c>
      <c r="C52" s="125">
        <v>44766</v>
      </c>
      <c r="D52" s="124">
        <v>40</v>
      </c>
      <c r="E52" s="124">
        <v>40</v>
      </c>
      <c r="F52" s="124">
        <v>7.8</v>
      </c>
    </row>
    <row r="53" spans="1:6" x14ac:dyDescent="0.25">
      <c r="A53" s="124" t="s">
        <v>137</v>
      </c>
      <c r="B53" s="124" t="s">
        <v>147</v>
      </c>
      <c r="C53" s="125">
        <v>44766</v>
      </c>
      <c r="D53" s="124">
        <v>44</v>
      </c>
      <c r="E53" s="124">
        <v>45</v>
      </c>
      <c r="F53" s="124">
        <v>7.9</v>
      </c>
    </row>
    <row r="54" spans="1:6" x14ac:dyDescent="0.25">
      <c r="A54" s="124" t="s">
        <v>137</v>
      </c>
      <c r="B54" s="124" t="s">
        <v>148</v>
      </c>
      <c r="C54" s="125">
        <v>44766</v>
      </c>
      <c r="D54" s="124">
        <v>0</v>
      </c>
      <c r="E54" s="124">
        <v>0</v>
      </c>
      <c r="F54" s="124">
        <v>8.5</v>
      </c>
    </row>
    <row r="55" spans="1:6" x14ac:dyDescent="0.25">
      <c r="A55" s="124" t="s">
        <v>137</v>
      </c>
      <c r="B55" s="124" t="s">
        <v>148</v>
      </c>
      <c r="C55" s="125">
        <v>44766</v>
      </c>
      <c r="D55" s="124">
        <v>5</v>
      </c>
      <c r="E55" s="124">
        <v>5</v>
      </c>
      <c r="F55" s="124">
        <v>8.9</v>
      </c>
    </row>
    <row r="56" spans="1:6" x14ac:dyDescent="0.25">
      <c r="A56" s="124" t="s">
        <v>137</v>
      </c>
      <c r="B56" s="124" t="s">
        <v>148</v>
      </c>
      <c r="C56" s="125">
        <v>44766</v>
      </c>
      <c r="D56" s="124">
        <v>10</v>
      </c>
      <c r="E56" s="124">
        <v>10</v>
      </c>
      <c r="F56" s="124">
        <v>8.5</v>
      </c>
    </row>
    <row r="57" spans="1:6" x14ac:dyDescent="0.25">
      <c r="A57" s="124" t="s">
        <v>137</v>
      </c>
      <c r="B57" s="124" t="s">
        <v>148</v>
      </c>
      <c r="C57" s="125">
        <v>44766</v>
      </c>
      <c r="D57" s="124">
        <v>15</v>
      </c>
      <c r="E57" s="124">
        <v>15</v>
      </c>
      <c r="F57" s="124">
        <v>8.4</v>
      </c>
    </row>
    <row r="58" spans="1:6" x14ac:dyDescent="0.25">
      <c r="A58" s="124" t="s">
        <v>137</v>
      </c>
      <c r="B58" s="124" t="s">
        <v>148</v>
      </c>
      <c r="C58" s="125">
        <v>44766</v>
      </c>
      <c r="D58" s="124">
        <v>20</v>
      </c>
      <c r="E58" s="124">
        <v>20</v>
      </c>
      <c r="F58" s="124">
        <v>8</v>
      </c>
    </row>
    <row r="59" spans="1:6" x14ac:dyDescent="0.25">
      <c r="A59" s="124" t="s">
        <v>137</v>
      </c>
      <c r="B59" s="124" t="s">
        <v>148</v>
      </c>
      <c r="C59" s="125">
        <v>44766</v>
      </c>
      <c r="D59" s="124">
        <v>25</v>
      </c>
      <c r="E59" s="124">
        <v>25</v>
      </c>
      <c r="F59" s="124">
        <v>7.9</v>
      </c>
    </row>
    <row r="60" spans="1:6" x14ac:dyDescent="0.25">
      <c r="A60" s="124" t="s">
        <v>137</v>
      </c>
      <c r="B60" s="124" t="s">
        <v>148</v>
      </c>
      <c r="C60" s="125">
        <v>44766</v>
      </c>
      <c r="D60" s="124">
        <v>27</v>
      </c>
      <c r="E60" s="124">
        <v>30</v>
      </c>
      <c r="F60" s="124">
        <v>7.9</v>
      </c>
    </row>
    <row r="61" spans="1:6" x14ac:dyDescent="0.25">
      <c r="A61" s="124" t="s">
        <v>137</v>
      </c>
      <c r="B61" s="124" t="s">
        <v>149</v>
      </c>
      <c r="C61" s="125">
        <v>44766</v>
      </c>
      <c r="D61" s="124">
        <v>0</v>
      </c>
      <c r="E61" s="124">
        <v>0</v>
      </c>
      <c r="F61" s="124">
        <v>8.3000000000000007</v>
      </c>
    </row>
    <row r="62" spans="1:6" x14ac:dyDescent="0.25">
      <c r="A62" s="124" t="s">
        <v>137</v>
      </c>
      <c r="B62" s="124" t="s">
        <v>149</v>
      </c>
      <c r="C62" s="125">
        <v>44766</v>
      </c>
      <c r="D62" s="124">
        <v>5</v>
      </c>
      <c r="E62" s="124">
        <v>5</v>
      </c>
      <c r="F62" s="124">
        <v>8.8000000000000007</v>
      </c>
    </row>
    <row r="63" spans="1:6" x14ac:dyDescent="0.25">
      <c r="A63" s="124" t="s">
        <v>137</v>
      </c>
      <c r="B63" s="124" t="s">
        <v>149</v>
      </c>
      <c r="C63" s="125">
        <v>44766</v>
      </c>
      <c r="D63" s="124">
        <v>10</v>
      </c>
      <c r="E63" s="124">
        <v>10</v>
      </c>
      <c r="F63" s="124">
        <v>8.5</v>
      </c>
    </row>
    <row r="64" spans="1:6" x14ac:dyDescent="0.25">
      <c r="A64" s="124" t="s">
        <v>137</v>
      </c>
      <c r="B64" s="124" t="s">
        <v>149</v>
      </c>
      <c r="C64" s="125">
        <v>44766</v>
      </c>
      <c r="D64" s="124">
        <v>15</v>
      </c>
      <c r="E64" s="124">
        <v>15</v>
      </c>
      <c r="F64" s="124">
        <v>8.1999999999999993</v>
      </c>
    </row>
    <row r="65" spans="1:6" x14ac:dyDescent="0.25">
      <c r="A65" s="124" t="s">
        <v>137</v>
      </c>
      <c r="B65" s="124" t="s">
        <v>149</v>
      </c>
      <c r="C65" s="125">
        <v>44766</v>
      </c>
      <c r="D65" s="124">
        <v>20</v>
      </c>
      <c r="E65" s="124">
        <v>20</v>
      </c>
      <c r="F65" s="124">
        <v>8</v>
      </c>
    </row>
    <row r="66" spans="1:6" x14ac:dyDescent="0.25">
      <c r="A66" s="124" t="s">
        <v>137</v>
      </c>
      <c r="B66" s="124" t="s">
        <v>149</v>
      </c>
      <c r="C66" s="125">
        <v>44766</v>
      </c>
      <c r="D66" s="124">
        <v>22</v>
      </c>
      <c r="E66" s="124">
        <v>25</v>
      </c>
      <c r="F66" s="124">
        <v>7.9</v>
      </c>
    </row>
    <row r="67" spans="1:6" x14ac:dyDescent="0.25">
      <c r="A67" s="124" t="s">
        <v>137</v>
      </c>
      <c r="B67" s="124" t="s">
        <v>150</v>
      </c>
      <c r="C67" s="125">
        <v>44766</v>
      </c>
      <c r="D67" s="124">
        <v>0</v>
      </c>
      <c r="E67" s="124">
        <v>0</v>
      </c>
      <c r="F67" s="124">
        <v>8.6999999999999993</v>
      </c>
    </row>
    <row r="68" spans="1:6" x14ac:dyDescent="0.25">
      <c r="A68" s="124" t="s">
        <v>137</v>
      </c>
      <c r="B68" s="124" t="s">
        <v>150</v>
      </c>
      <c r="C68" s="125">
        <v>44766</v>
      </c>
      <c r="D68" s="124">
        <v>5</v>
      </c>
      <c r="E68" s="124">
        <v>5</v>
      </c>
      <c r="F68" s="124">
        <v>8.9</v>
      </c>
    </row>
    <row r="69" spans="1:6" x14ac:dyDescent="0.25">
      <c r="A69" s="124" t="s">
        <v>137</v>
      </c>
      <c r="B69" s="124" t="s">
        <v>150</v>
      </c>
      <c r="C69" s="125">
        <v>44766</v>
      </c>
      <c r="D69" s="124">
        <v>10</v>
      </c>
      <c r="E69" s="124">
        <v>10</v>
      </c>
      <c r="F69" s="124">
        <v>8.5</v>
      </c>
    </row>
    <row r="70" spans="1:6" x14ac:dyDescent="0.25">
      <c r="A70" s="124" t="s">
        <v>137</v>
      </c>
      <c r="B70" s="124" t="s">
        <v>150</v>
      </c>
      <c r="C70" s="125">
        <v>44766</v>
      </c>
      <c r="D70" s="124">
        <v>15</v>
      </c>
      <c r="E70" s="124">
        <v>15</v>
      </c>
      <c r="F70" s="124">
        <v>8.1999999999999993</v>
      </c>
    </row>
    <row r="71" spans="1:6" x14ac:dyDescent="0.25">
      <c r="A71" s="124" t="s">
        <v>137</v>
      </c>
      <c r="B71" s="124" t="s">
        <v>150</v>
      </c>
      <c r="C71" s="125">
        <v>44766</v>
      </c>
      <c r="D71" s="124">
        <v>20</v>
      </c>
      <c r="E71" s="124">
        <v>20</v>
      </c>
      <c r="F71" s="124">
        <v>8</v>
      </c>
    </row>
    <row r="72" spans="1:6" x14ac:dyDescent="0.25">
      <c r="A72" s="124" t="s">
        <v>137</v>
      </c>
      <c r="B72" s="124" t="s">
        <v>150</v>
      </c>
      <c r="C72" s="125">
        <v>44766</v>
      </c>
      <c r="D72" s="124">
        <v>25</v>
      </c>
      <c r="E72" s="124">
        <v>25</v>
      </c>
      <c r="F72" s="124">
        <v>7.9</v>
      </c>
    </row>
    <row r="73" spans="1:6" x14ac:dyDescent="0.25">
      <c r="A73" s="124" t="s">
        <v>137</v>
      </c>
      <c r="B73" s="124" t="s">
        <v>150</v>
      </c>
      <c r="C73" s="125">
        <v>44766</v>
      </c>
      <c r="D73" s="124">
        <v>30</v>
      </c>
      <c r="E73" s="124">
        <v>30</v>
      </c>
      <c r="F73" s="124">
        <v>7.8</v>
      </c>
    </row>
    <row r="74" spans="1:6" x14ac:dyDescent="0.25">
      <c r="A74" s="124" t="s">
        <v>137</v>
      </c>
      <c r="B74" s="124" t="s">
        <v>150</v>
      </c>
      <c r="C74" s="125">
        <v>44766</v>
      </c>
      <c r="D74" s="124">
        <v>31</v>
      </c>
      <c r="E74" s="124">
        <v>35</v>
      </c>
      <c r="F74" s="124">
        <v>7.8</v>
      </c>
    </row>
    <row r="75" spans="1:6" x14ac:dyDescent="0.25">
      <c r="A75" s="124" t="s">
        <v>138</v>
      </c>
      <c r="B75" s="124" t="s">
        <v>139</v>
      </c>
      <c r="C75" s="125">
        <v>45242</v>
      </c>
      <c r="D75" s="124">
        <v>0</v>
      </c>
      <c r="E75" s="124">
        <v>0</v>
      </c>
      <c r="F75" s="124">
        <v>9.5</v>
      </c>
    </row>
    <row r="76" spans="1:6" x14ac:dyDescent="0.25">
      <c r="A76" s="124" t="s">
        <v>138</v>
      </c>
      <c r="B76" s="124" t="s">
        <v>139</v>
      </c>
      <c r="C76" s="125">
        <v>45242</v>
      </c>
      <c r="D76" s="124">
        <v>5</v>
      </c>
      <c r="E76" s="124">
        <v>5</v>
      </c>
      <c r="F76" s="124">
        <v>9.5</v>
      </c>
    </row>
    <row r="77" spans="1:6" x14ac:dyDescent="0.25">
      <c r="A77" s="124" t="s">
        <v>138</v>
      </c>
      <c r="B77" s="124" t="s">
        <v>139</v>
      </c>
      <c r="C77" s="125">
        <v>45242</v>
      </c>
      <c r="D77" s="124">
        <v>10</v>
      </c>
      <c r="E77" s="124">
        <v>10</v>
      </c>
      <c r="F77" s="124">
        <v>9.1999999999999993</v>
      </c>
    </row>
    <row r="78" spans="1:6" x14ac:dyDescent="0.25">
      <c r="A78" s="124" t="s">
        <v>138</v>
      </c>
      <c r="B78" s="124" t="s">
        <v>139</v>
      </c>
      <c r="C78" s="125">
        <v>45242</v>
      </c>
      <c r="D78" s="124">
        <v>15</v>
      </c>
      <c r="E78" s="124">
        <v>15</v>
      </c>
      <c r="F78" s="124">
        <v>8.9</v>
      </c>
    </row>
    <row r="79" spans="1:6" x14ac:dyDescent="0.25">
      <c r="A79" s="124" t="s">
        <v>138</v>
      </c>
      <c r="B79" s="124" t="s">
        <v>139</v>
      </c>
      <c r="C79" s="125">
        <v>45242</v>
      </c>
      <c r="D79" s="124">
        <v>20</v>
      </c>
      <c r="E79" s="124">
        <v>20</v>
      </c>
      <c r="F79" s="124">
        <v>8.4</v>
      </c>
    </row>
    <row r="80" spans="1:6" x14ac:dyDescent="0.25">
      <c r="A80" s="124" t="s">
        <v>138</v>
      </c>
      <c r="B80" s="124" t="s">
        <v>139</v>
      </c>
      <c r="C80" s="125">
        <v>45242</v>
      </c>
      <c r="D80" s="124">
        <v>25</v>
      </c>
      <c r="E80" s="124">
        <v>25</v>
      </c>
      <c r="F80" s="124">
        <v>8.1</v>
      </c>
    </row>
    <row r="81" spans="1:6" x14ac:dyDescent="0.25">
      <c r="A81" s="124" t="s">
        <v>138</v>
      </c>
      <c r="B81" s="124" t="s">
        <v>139</v>
      </c>
      <c r="C81" s="125">
        <v>45242</v>
      </c>
      <c r="D81" s="124">
        <v>30</v>
      </c>
      <c r="E81" s="124">
        <v>30</v>
      </c>
      <c r="F81" s="124">
        <v>7.8</v>
      </c>
    </row>
    <row r="82" spans="1:6" x14ac:dyDescent="0.25">
      <c r="A82" s="124" t="s">
        <v>138</v>
      </c>
      <c r="B82" s="124" t="s">
        <v>139</v>
      </c>
      <c r="C82" s="125">
        <v>45242</v>
      </c>
      <c r="D82" s="134">
        <v>33</v>
      </c>
      <c r="E82" s="134">
        <v>35</v>
      </c>
      <c r="F82" s="124">
        <v>7.4</v>
      </c>
    </row>
    <row r="83" spans="1:6" x14ac:dyDescent="0.25">
      <c r="A83" s="124" t="s">
        <v>138</v>
      </c>
      <c r="B83" s="124" t="s">
        <v>140</v>
      </c>
      <c r="C83" s="125">
        <v>45242</v>
      </c>
      <c r="D83" s="124">
        <v>0</v>
      </c>
      <c r="E83" s="124">
        <v>0</v>
      </c>
      <c r="F83" s="124">
        <v>9</v>
      </c>
    </row>
    <row r="84" spans="1:6" x14ac:dyDescent="0.25">
      <c r="A84" s="124" t="s">
        <v>138</v>
      </c>
      <c r="B84" s="124" t="s">
        <v>140</v>
      </c>
      <c r="C84" s="125">
        <v>45242</v>
      </c>
      <c r="D84" s="124">
        <v>5</v>
      </c>
      <c r="E84" s="124">
        <v>5</v>
      </c>
      <c r="F84" s="124">
        <v>9.6</v>
      </c>
    </row>
    <row r="85" spans="1:6" x14ac:dyDescent="0.25">
      <c r="A85" s="124" t="s">
        <v>138</v>
      </c>
      <c r="B85" s="124" t="s">
        <v>140</v>
      </c>
      <c r="C85" s="125">
        <v>45242</v>
      </c>
      <c r="D85" s="124">
        <v>10</v>
      </c>
      <c r="E85" s="124">
        <v>10</v>
      </c>
      <c r="F85" s="124">
        <v>9.1999999999999993</v>
      </c>
    </row>
    <row r="86" spans="1:6" x14ac:dyDescent="0.25">
      <c r="A86" s="124" t="s">
        <v>138</v>
      </c>
      <c r="B86" s="124" t="s">
        <v>140</v>
      </c>
      <c r="C86" s="125">
        <v>45242</v>
      </c>
      <c r="D86" s="124">
        <v>15</v>
      </c>
      <c r="E86" s="124">
        <v>15</v>
      </c>
      <c r="F86" s="124">
        <v>8.9</v>
      </c>
    </row>
    <row r="87" spans="1:6" x14ac:dyDescent="0.25">
      <c r="A87" s="124" t="s">
        <v>138</v>
      </c>
      <c r="B87" s="124" t="s">
        <v>140</v>
      </c>
      <c r="C87" s="125">
        <v>45242</v>
      </c>
      <c r="D87" s="124">
        <v>20</v>
      </c>
      <c r="E87" s="124">
        <v>20</v>
      </c>
      <c r="F87" s="124">
        <v>8.3000000000000007</v>
      </c>
    </row>
    <row r="88" spans="1:6" x14ac:dyDescent="0.25">
      <c r="A88" s="124" t="s">
        <v>138</v>
      </c>
      <c r="B88" s="124" t="s">
        <v>140</v>
      </c>
      <c r="C88" s="125">
        <v>45242</v>
      </c>
      <c r="D88" s="124">
        <v>25</v>
      </c>
      <c r="E88" s="124">
        <v>25</v>
      </c>
      <c r="F88" s="124">
        <v>7.9</v>
      </c>
    </row>
    <row r="89" spans="1:6" x14ac:dyDescent="0.25">
      <c r="A89" s="124" t="s">
        <v>138</v>
      </c>
      <c r="B89" s="124" t="s">
        <v>140</v>
      </c>
      <c r="C89" s="125">
        <v>45242</v>
      </c>
      <c r="D89" s="124">
        <v>30</v>
      </c>
      <c r="E89" s="124">
        <v>30</v>
      </c>
      <c r="F89" s="124">
        <v>7.7</v>
      </c>
    </row>
    <row r="90" spans="1:6" x14ac:dyDescent="0.25">
      <c r="A90" s="124" t="s">
        <v>138</v>
      </c>
      <c r="B90" s="124" t="s">
        <v>140</v>
      </c>
      <c r="C90" s="125">
        <v>45242</v>
      </c>
      <c r="D90" s="124">
        <v>40</v>
      </c>
      <c r="E90" s="124">
        <v>40</v>
      </c>
      <c r="F90" s="124">
        <v>7.6</v>
      </c>
    </row>
    <row r="91" spans="1:6" x14ac:dyDescent="0.25">
      <c r="A91" s="124" t="s">
        <v>138</v>
      </c>
      <c r="B91" s="124" t="s">
        <v>140</v>
      </c>
      <c r="C91" s="125">
        <v>45242</v>
      </c>
      <c r="D91" s="124">
        <v>44</v>
      </c>
      <c r="E91" s="124">
        <v>45</v>
      </c>
      <c r="F91" s="124">
        <v>7.5</v>
      </c>
    </row>
    <row r="92" spans="1:6" x14ac:dyDescent="0.25">
      <c r="A92" s="124" t="s">
        <v>138</v>
      </c>
      <c r="B92" s="124" t="s">
        <v>144</v>
      </c>
      <c r="C92" s="125">
        <v>45242</v>
      </c>
      <c r="D92" s="124">
        <v>0</v>
      </c>
      <c r="E92" s="124">
        <v>0</v>
      </c>
      <c r="F92" s="124">
        <v>10</v>
      </c>
    </row>
    <row r="93" spans="1:6" x14ac:dyDescent="0.25">
      <c r="A93" s="124" t="s">
        <v>138</v>
      </c>
      <c r="B93" s="124" t="s">
        <v>144</v>
      </c>
      <c r="C93" s="125">
        <v>45242</v>
      </c>
      <c r="D93" s="124">
        <v>5</v>
      </c>
      <c r="E93" s="124">
        <v>5</v>
      </c>
      <c r="F93" s="124">
        <v>9.6</v>
      </c>
    </row>
    <row r="94" spans="1:6" x14ac:dyDescent="0.25">
      <c r="A94" s="124" t="s">
        <v>138</v>
      </c>
      <c r="B94" s="124" t="s">
        <v>144</v>
      </c>
      <c r="C94" s="125">
        <v>45242</v>
      </c>
      <c r="D94" s="124">
        <v>10</v>
      </c>
      <c r="E94" s="124">
        <v>10</v>
      </c>
      <c r="F94" s="124">
        <v>9.1</v>
      </c>
    </row>
    <row r="95" spans="1:6" x14ac:dyDescent="0.25">
      <c r="A95" s="124" t="s">
        <v>138</v>
      </c>
      <c r="B95" s="124" t="s">
        <v>144</v>
      </c>
      <c r="C95" s="125">
        <v>45242</v>
      </c>
      <c r="D95" s="124">
        <v>15</v>
      </c>
      <c r="E95" s="124">
        <v>15</v>
      </c>
      <c r="F95" s="124">
        <v>8.1</v>
      </c>
    </row>
    <row r="96" spans="1:6" x14ac:dyDescent="0.25">
      <c r="A96" s="124" t="s">
        <v>138</v>
      </c>
      <c r="B96" s="124" t="s">
        <v>144</v>
      </c>
      <c r="C96" s="125">
        <v>45242</v>
      </c>
      <c r="D96" s="124">
        <v>20</v>
      </c>
      <c r="E96" s="124">
        <v>20</v>
      </c>
      <c r="F96" s="124">
        <v>7.9</v>
      </c>
    </row>
    <row r="97" spans="1:6" x14ac:dyDescent="0.25">
      <c r="A97" s="124" t="s">
        <v>138</v>
      </c>
      <c r="B97" s="124" t="s">
        <v>144</v>
      </c>
      <c r="C97" s="125">
        <v>45242</v>
      </c>
      <c r="D97" s="124">
        <v>25</v>
      </c>
      <c r="E97" s="124">
        <v>25</v>
      </c>
      <c r="F97" s="124">
        <v>7.8</v>
      </c>
    </row>
    <row r="98" spans="1:6" x14ac:dyDescent="0.25">
      <c r="A98" s="124" t="s">
        <v>138</v>
      </c>
      <c r="B98" s="124" t="s">
        <v>144</v>
      </c>
      <c r="C98" s="125">
        <v>45242</v>
      </c>
      <c r="D98" s="124">
        <v>30</v>
      </c>
      <c r="E98" s="124">
        <v>30</v>
      </c>
      <c r="F98" s="124">
        <v>7.7</v>
      </c>
    </row>
    <row r="99" spans="1:6" x14ac:dyDescent="0.25">
      <c r="A99" s="124" t="s">
        <v>138</v>
      </c>
      <c r="B99" s="124" t="s">
        <v>144</v>
      </c>
      <c r="C99" s="125">
        <v>45242</v>
      </c>
      <c r="D99" s="124">
        <v>40</v>
      </c>
      <c r="E99" s="124">
        <v>40</v>
      </c>
      <c r="F99" s="124">
        <v>7.6</v>
      </c>
    </row>
    <row r="100" spans="1:6" x14ac:dyDescent="0.25">
      <c r="A100" s="124" t="s">
        <v>138</v>
      </c>
      <c r="B100" s="124" t="s">
        <v>144</v>
      </c>
      <c r="C100" s="125">
        <v>45242</v>
      </c>
      <c r="D100" s="124">
        <v>48</v>
      </c>
      <c r="E100" s="124">
        <v>50</v>
      </c>
      <c r="F100" s="124">
        <v>7.5</v>
      </c>
    </row>
    <row r="101" spans="1:6" x14ac:dyDescent="0.25">
      <c r="A101" s="124" t="s">
        <v>138</v>
      </c>
      <c r="B101" s="124" t="s">
        <v>146</v>
      </c>
      <c r="C101" s="125">
        <v>45242</v>
      </c>
      <c r="D101" s="124">
        <v>0</v>
      </c>
      <c r="E101" s="124">
        <v>0</v>
      </c>
      <c r="F101" s="124">
        <v>9.5</v>
      </c>
    </row>
    <row r="102" spans="1:6" x14ac:dyDescent="0.25">
      <c r="A102" s="124" t="s">
        <v>138</v>
      </c>
      <c r="B102" s="124" t="s">
        <v>146</v>
      </c>
      <c r="C102" s="125">
        <v>45242</v>
      </c>
      <c r="D102" s="124">
        <v>5</v>
      </c>
      <c r="E102" s="124">
        <v>5</v>
      </c>
      <c r="F102" s="124">
        <v>9.6</v>
      </c>
    </row>
    <row r="103" spans="1:6" x14ac:dyDescent="0.25">
      <c r="A103" s="124" t="s">
        <v>138</v>
      </c>
      <c r="B103" s="124" t="s">
        <v>146</v>
      </c>
      <c r="C103" s="125">
        <v>45242</v>
      </c>
      <c r="D103" s="124">
        <v>10</v>
      </c>
      <c r="E103" s="124">
        <v>10</v>
      </c>
      <c r="F103" s="124">
        <v>9.1</v>
      </c>
    </row>
    <row r="104" spans="1:6" x14ac:dyDescent="0.25">
      <c r="A104" s="124" t="s">
        <v>138</v>
      </c>
      <c r="B104" s="124" t="s">
        <v>146</v>
      </c>
      <c r="C104" s="125">
        <v>45242</v>
      </c>
      <c r="D104" s="124">
        <v>15</v>
      </c>
      <c r="E104" s="124">
        <v>15</v>
      </c>
      <c r="F104" s="124">
        <v>8.5</v>
      </c>
    </row>
    <row r="105" spans="1:6" x14ac:dyDescent="0.25">
      <c r="A105" s="124" t="s">
        <v>138</v>
      </c>
      <c r="B105" s="124" t="s">
        <v>146</v>
      </c>
      <c r="C105" s="125">
        <v>45242</v>
      </c>
      <c r="D105" s="124">
        <v>20</v>
      </c>
      <c r="E105" s="124">
        <v>20</v>
      </c>
      <c r="F105" s="124">
        <v>8.3000000000000007</v>
      </c>
    </row>
    <row r="106" spans="1:6" x14ac:dyDescent="0.25">
      <c r="A106" s="124" t="s">
        <v>138</v>
      </c>
      <c r="B106" s="124" t="s">
        <v>146</v>
      </c>
      <c r="C106" s="125">
        <v>45242</v>
      </c>
      <c r="D106" s="124">
        <v>25</v>
      </c>
      <c r="E106" s="124">
        <v>25</v>
      </c>
      <c r="F106" s="124">
        <v>8</v>
      </c>
    </row>
    <row r="107" spans="1:6" x14ac:dyDescent="0.25">
      <c r="A107" s="124" t="s">
        <v>138</v>
      </c>
      <c r="B107" s="124" t="s">
        <v>146</v>
      </c>
      <c r="C107" s="125">
        <v>45242</v>
      </c>
      <c r="D107" s="124">
        <v>30</v>
      </c>
      <c r="E107" s="124">
        <v>30</v>
      </c>
      <c r="F107" s="124">
        <v>7.7</v>
      </c>
    </row>
    <row r="108" spans="1:6" x14ac:dyDescent="0.25">
      <c r="A108" s="124" t="s">
        <v>138</v>
      </c>
      <c r="B108" s="124" t="s">
        <v>146</v>
      </c>
      <c r="C108" s="125">
        <v>45242</v>
      </c>
      <c r="D108" s="124">
        <v>39</v>
      </c>
      <c r="E108" s="124">
        <v>40</v>
      </c>
      <c r="F108" s="124">
        <v>7.5</v>
      </c>
    </row>
    <row r="109" spans="1:6" x14ac:dyDescent="0.25">
      <c r="A109" s="124" t="s">
        <v>138</v>
      </c>
      <c r="B109" s="124" t="s">
        <v>147</v>
      </c>
      <c r="C109" s="125">
        <v>45242</v>
      </c>
      <c r="D109" s="124">
        <v>0</v>
      </c>
      <c r="E109" s="124">
        <v>0</v>
      </c>
      <c r="F109" s="124">
        <v>9.3000000000000007</v>
      </c>
    </row>
    <row r="110" spans="1:6" x14ac:dyDescent="0.25">
      <c r="A110" s="124" t="s">
        <v>138</v>
      </c>
      <c r="B110" s="124" t="s">
        <v>147</v>
      </c>
      <c r="C110" s="125">
        <v>45242</v>
      </c>
      <c r="D110" s="124">
        <v>5</v>
      </c>
      <c r="E110" s="124">
        <v>5</v>
      </c>
      <c r="F110" s="124">
        <v>9.5</v>
      </c>
    </row>
    <row r="111" spans="1:6" x14ac:dyDescent="0.25">
      <c r="A111" s="124" t="s">
        <v>138</v>
      </c>
      <c r="B111" s="124" t="s">
        <v>147</v>
      </c>
      <c r="C111" s="125">
        <v>45242</v>
      </c>
      <c r="D111" s="124">
        <v>10</v>
      </c>
      <c r="E111" s="124">
        <v>10</v>
      </c>
      <c r="F111" s="124">
        <v>9.1</v>
      </c>
    </row>
    <row r="112" spans="1:6" x14ac:dyDescent="0.25">
      <c r="A112" s="124" t="s">
        <v>138</v>
      </c>
      <c r="B112" s="124" t="s">
        <v>147</v>
      </c>
      <c r="C112" s="125">
        <v>45242</v>
      </c>
      <c r="D112" s="124">
        <v>15</v>
      </c>
      <c r="E112" s="124">
        <v>15</v>
      </c>
      <c r="F112" s="124">
        <v>8.5</v>
      </c>
    </row>
    <row r="113" spans="1:6" x14ac:dyDescent="0.25">
      <c r="A113" s="124" t="s">
        <v>138</v>
      </c>
      <c r="B113" s="124" t="s">
        <v>147</v>
      </c>
      <c r="C113" s="125">
        <v>45242</v>
      </c>
      <c r="D113" s="124">
        <v>20</v>
      </c>
      <c r="E113" s="124">
        <v>20</v>
      </c>
      <c r="F113" s="124">
        <v>8.1999999999999993</v>
      </c>
    </row>
    <row r="114" spans="1:6" x14ac:dyDescent="0.25">
      <c r="A114" s="124" t="s">
        <v>138</v>
      </c>
      <c r="B114" s="124" t="s">
        <v>147</v>
      </c>
      <c r="C114" s="125">
        <v>45242</v>
      </c>
      <c r="D114" s="124">
        <v>25</v>
      </c>
      <c r="E114" s="124">
        <v>25</v>
      </c>
      <c r="F114" s="124">
        <v>7.9</v>
      </c>
    </row>
    <row r="115" spans="1:6" x14ac:dyDescent="0.25">
      <c r="A115" s="124" t="s">
        <v>138</v>
      </c>
      <c r="B115" s="124" t="s">
        <v>147</v>
      </c>
      <c r="C115" s="125">
        <v>45242</v>
      </c>
      <c r="D115" s="124">
        <v>30</v>
      </c>
      <c r="E115" s="124">
        <v>30</v>
      </c>
      <c r="F115" s="124">
        <v>7.7</v>
      </c>
    </row>
    <row r="116" spans="1:6" x14ac:dyDescent="0.25">
      <c r="A116" s="124" t="s">
        <v>138</v>
      </c>
      <c r="B116" s="124" t="s">
        <v>147</v>
      </c>
      <c r="C116" s="125">
        <v>45242</v>
      </c>
      <c r="D116" s="124">
        <v>40</v>
      </c>
      <c r="E116" s="124">
        <v>40</v>
      </c>
      <c r="F116" s="124">
        <v>7.5</v>
      </c>
    </row>
    <row r="117" spans="1:6" x14ac:dyDescent="0.25">
      <c r="A117" s="124" t="s">
        <v>138</v>
      </c>
      <c r="B117" s="124" t="s">
        <v>147</v>
      </c>
      <c r="C117" s="125">
        <v>45242</v>
      </c>
      <c r="D117" s="124">
        <v>44</v>
      </c>
      <c r="E117" s="124">
        <v>45</v>
      </c>
      <c r="F117" s="124">
        <v>7.4</v>
      </c>
    </row>
    <row r="118" spans="1:6" x14ac:dyDescent="0.25">
      <c r="A118" s="124" t="s">
        <v>138</v>
      </c>
      <c r="B118" s="124" t="s">
        <v>148</v>
      </c>
      <c r="C118" s="125">
        <v>45242</v>
      </c>
      <c r="D118" s="124">
        <v>0</v>
      </c>
      <c r="E118" s="124">
        <v>0</v>
      </c>
      <c r="F118" s="124">
        <v>9.3000000000000007</v>
      </c>
    </row>
    <row r="119" spans="1:6" x14ac:dyDescent="0.25">
      <c r="A119" s="124" t="s">
        <v>138</v>
      </c>
      <c r="B119" s="124" t="s">
        <v>148</v>
      </c>
      <c r="C119" s="125">
        <v>45242</v>
      </c>
      <c r="D119" s="124">
        <v>5</v>
      </c>
      <c r="E119" s="124">
        <v>5</v>
      </c>
      <c r="F119" s="124">
        <v>9.6</v>
      </c>
    </row>
    <row r="120" spans="1:6" x14ac:dyDescent="0.25">
      <c r="A120" s="124" t="s">
        <v>138</v>
      </c>
      <c r="B120" s="124" t="s">
        <v>148</v>
      </c>
      <c r="C120" s="125">
        <v>45242</v>
      </c>
      <c r="D120" s="124">
        <v>10</v>
      </c>
      <c r="E120" s="124">
        <v>10</v>
      </c>
      <c r="F120" s="124">
        <v>9.1</v>
      </c>
    </row>
    <row r="121" spans="1:6" x14ac:dyDescent="0.25">
      <c r="A121" s="124" t="s">
        <v>138</v>
      </c>
      <c r="B121" s="124" t="s">
        <v>148</v>
      </c>
      <c r="C121" s="125">
        <v>45242</v>
      </c>
      <c r="D121" s="124">
        <v>16</v>
      </c>
      <c r="E121" s="124">
        <v>15</v>
      </c>
      <c r="F121" s="124">
        <v>8.8000000000000007</v>
      </c>
    </row>
    <row r="122" spans="1:6" x14ac:dyDescent="0.25">
      <c r="A122" s="124" t="s">
        <v>138</v>
      </c>
      <c r="B122" s="124" t="s">
        <v>148</v>
      </c>
      <c r="C122" s="125">
        <v>45242</v>
      </c>
      <c r="D122" s="124">
        <v>20</v>
      </c>
      <c r="E122" s="124">
        <v>20</v>
      </c>
      <c r="F122" s="124">
        <v>8.3000000000000007</v>
      </c>
    </row>
    <row r="123" spans="1:6" x14ac:dyDescent="0.25">
      <c r="A123" s="124" t="s">
        <v>138</v>
      </c>
      <c r="B123" s="124" t="s">
        <v>148</v>
      </c>
      <c r="C123" s="125">
        <v>45242</v>
      </c>
      <c r="D123" s="124">
        <v>25</v>
      </c>
      <c r="E123" s="124">
        <v>25</v>
      </c>
      <c r="F123" s="124">
        <v>7.9</v>
      </c>
    </row>
    <row r="124" spans="1:6" x14ac:dyDescent="0.25">
      <c r="A124" s="124" t="s">
        <v>138</v>
      </c>
      <c r="B124" s="124" t="s">
        <v>148</v>
      </c>
      <c r="C124" s="125">
        <v>45242</v>
      </c>
      <c r="D124" s="124">
        <v>26</v>
      </c>
      <c r="E124" s="124">
        <v>30</v>
      </c>
      <c r="F124" s="124">
        <v>7.8</v>
      </c>
    </row>
    <row r="125" spans="1:6" x14ac:dyDescent="0.25">
      <c r="A125" s="124" t="s">
        <v>138</v>
      </c>
      <c r="B125" s="124" t="s">
        <v>149</v>
      </c>
      <c r="C125" s="125">
        <v>45242</v>
      </c>
      <c r="D125" s="124">
        <v>0</v>
      </c>
      <c r="E125" s="124">
        <v>0</v>
      </c>
      <c r="F125" s="124">
        <v>9.1999999999999993</v>
      </c>
    </row>
    <row r="126" spans="1:6" x14ac:dyDescent="0.25">
      <c r="A126" s="124" t="s">
        <v>138</v>
      </c>
      <c r="B126" s="124" t="s">
        <v>149</v>
      </c>
      <c r="C126" s="125">
        <v>45242</v>
      </c>
      <c r="D126" s="124">
        <v>5</v>
      </c>
      <c r="E126" s="124">
        <v>5</v>
      </c>
      <c r="F126" s="124">
        <v>9.5</v>
      </c>
    </row>
    <row r="127" spans="1:6" x14ac:dyDescent="0.25">
      <c r="A127" s="124" t="s">
        <v>138</v>
      </c>
      <c r="B127" s="124" t="s">
        <v>149</v>
      </c>
      <c r="C127" s="125">
        <v>45242</v>
      </c>
      <c r="D127" s="124">
        <v>10</v>
      </c>
      <c r="E127" s="124">
        <v>10</v>
      </c>
      <c r="F127" s="124">
        <v>9</v>
      </c>
    </row>
    <row r="128" spans="1:6" x14ac:dyDescent="0.25">
      <c r="A128" s="124" t="s">
        <v>138</v>
      </c>
      <c r="B128" s="124" t="s">
        <v>149</v>
      </c>
      <c r="C128" s="125">
        <v>45242</v>
      </c>
      <c r="D128" s="124">
        <v>15</v>
      </c>
      <c r="E128" s="124">
        <v>15</v>
      </c>
      <c r="F128" s="124">
        <v>8.8000000000000007</v>
      </c>
    </row>
    <row r="129" spans="1:6" x14ac:dyDescent="0.25">
      <c r="A129" s="124" t="s">
        <v>138</v>
      </c>
      <c r="B129" s="124" t="s">
        <v>149</v>
      </c>
      <c r="C129" s="125">
        <v>45242</v>
      </c>
      <c r="D129" s="124">
        <v>20</v>
      </c>
      <c r="E129" s="124">
        <v>20</v>
      </c>
      <c r="F129" s="124">
        <v>8.1999999999999993</v>
      </c>
    </row>
    <row r="130" spans="1:6" x14ac:dyDescent="0.25">
      <c r="A130" s="124" t="s">
        <v>138</v>
      </c>
      <c r="B130" s="124" t="s">
        <v>149</v>
      </c>
      <c r="C130" s="125">
        <v>45242</v>
      </c>
      <c r="D130" s="124">
        <v>24</v>
      </c>
      <c r="E130" s="124">
        <v>25</v>
      </c>
      <c r="F130" s="124">
        <v>8</v>
      </c>
    </row>
    <row r="131" spans="1:6" x14ac:dyDescent="0.25">
      <c r="A131" s="124" t="s">
        <v>138</v>
      </c>
      <c r="B131" s="124" t="s">
        <v>150</v>
      </c>
      <c r="C131" s="125">
        <v>45242</v>
      </c>
      <c r="D131" s="124">
        <v>0</v>
      </c>
      <c r="E131" s="124">
        <v>0</v>
      </c>
      <c r="F131" s="124">
        <v>9.6</v>
      </c>
    </row>
    <row r="132" spans="1:6" x14ac:dyDescent="0.25">
      <c r="A132" s="124" t="s">
        <v>138</v>
      </c>
      <c r="B132" s="124" t="s">
        <v>150</v>
      </c>
      <c r="C132" s="125">
        <v>45242</v>
      </c>
      <c r="D132" s="124">
        <v>5</v>
      </c>
      <c r="E132" s="124">
        <v>5</v>
      </c>
      <c r="F132" s="124">
        <v>9.5</v>
      </c>
    </row>
    <row r="133" spans="1:6" x14ac:dyDescent="0.25">
      <c r="A133" s="124" t="s">
        <v>138</v>
      </c>
      <c r="B133" s="124" t="s">
        <v>150</v>
      </c>
      <c r="C133" s="125">
        <v>45242</v>
      </c>
      <c r="D133" s="124">
        <v>10</v>
      </c>
      <c r="E133" s="124">
        <v>10</v>
      </c>
      <c r="F133" s="124">
        <v>9.1</v>
      </c>
    </row>
    <row r="134" spans="1:6" x14ac:dyDescent="0.25">
      <c r="A134" s="124" t="s">
        <v>138</v>
      </c>
      <c r="B134" s="124" t="s">
        <v>150</v>
      </c>
      <c r="C134" s="125">
        <v>45242</v>
      </c>
      <c r="D134" s="124">
        <v>15</v>
      </c>
      <c r="E134" s="124">
        <v>15</v>
      </c>
      <c r="F134" s="124">
        <v>8.8000000000000007</v>
      </c>
    </row>
    <row r="135" spans="1:6" x14ac:dyDescent="0.25">
      <c r="A135" s="124" t="s">
        <v>138</v>
      </c>
      <c r="B135" s="124" t="s">
        <v>150</v>
      </c>
      <c r="C135" s="125">
        <v>45242</v>
      </c>
      <c r="D135" s="124">
        <v>20</v>
      </c>
      <c r="E135" s="124">
        <v>20</v>
      </c>
      <c r="F135" s="124">
        <v>8.1999999999999993</v>
      </c>
    </row>
    <row r="136" spans="1:6" x14ac:dyDescent="0.25">
      <c r="A136" s="124" t="s">
        <v>138</v>
      </c>
      <c r="B136" s="124" t="s">
        <v>150</v>
      </c>
      <c r="C136" s="125">
        <v>45242</v>
      </c>
      <c r="D136" s="124">
        <v>25</v>
      </c>
      <c r="E136" s="124">
        <v>25</v>
      </c>
      <c r="F136" s="124">
        <v>7.9</v>
      </c>
    </row>
    <row r="137" spans="1:6" x14ac:dyDescent="0.25">
      <c r="A137" s="124" t="s">
        <v>138</v>
      </c>
      <c r="B137" s="124" t="s">
        <v>150</v>
      </c>
      <c r="C137" s="125">
        <v>45242</v>
      </c>
      <c r="D137" s="124">
        <v>30</v>
      </c>
      <c r="E137" s="124">
        <v>30</v>
      </c>
      <c r="F137" s="124">
        <v>7.6</v>
      </c>
    </row>
    <row r="138" spans="1:6" x14ac:dyDescent="0.25">
      <c r="A138" s="124" t="s">
        <v>138</v>
      </c>
      <c r="B138" s="124" t="s">
        <v>150</v>
      </c>
      <c r="C138" s="125">
        <v>45242</v>
      </c>
      <c r="D138" s="134">
        <v>32</v>
      </c>
      <c r="E138" s="134">
        <v>35</v>
      </c>
      <c r="F138" s="124">
        <v>7.6</v>
      </c>
    </row>
    <row r="139" spans="1:6" x14ac:dyDescent="0.25">
      <c r="A139" s="124"/>
      <c r="B139" s="124"/>
      <c r="C139" s="125"/>
      <c r="D139" s="124"/>
      <c r="E139" s="124"/>
      <c r="F139" s="124"/>
    </row>
    <row r="140" spans="1:6" x14ac:dyDescent="0.25">
      <c r="A140" s="124"/>
      <c r="B140" s="124"/>
      <c r="C140" s="125"/>
      <c r="D140" s="124"/>
      <c r="E140" s="124"/>
      <c r="F140" s="124"/>
    </row>
    <row r="141" spans="1:6" x14ac:dyDescent="0.25">
      <c r="A141" s="124"/>
      <c r="B141" s="124"/>
      <c r="C141" s="125"/>
      <c r="D141" s="124"/>
      <c r="E141" s="124"/>
      <c r="F141" s="124"/>
    </row>
    <row r="142" spans="1:6" x14ac:dyDescent="0.25">
      <c r="A142" s="124"/>
      <c r="B142" s="124"/>
      <c r="C142" s="125"/>
      <c r="D142" s="124"/>
      <c r="E142" s="124"/>
      <c r="F142" s="124"/>
    </row>
    <row r="143" spans="1:6" x14ac:dyDescent="0.25">
      <c r="A143" s="124"/>
      <c r="B143" s="124"/>
      <c r="C143" s="125"/>
      <c r="D143" s="124"/>
      <c r="E143" s="124"/>
      <c r="F143" s="124"/>
    </row>
    <row r="144" spans="1:6" x14ac:dyDescent="0.25">
      <c r="A144" s="124"/>
      <c r="B144" s="124"/>
      <c r="C144" s="125"/>
      <c r="D144" s="124"/>
      <c r="E144" s="124"/>
      <c r="F144" s="124"/>
    </row>
    <row r="145" spans="1:6" x14ac:dyDescent="0.25">
      <c r="A145" s="124"/>
      <c r="B145" s="124"/>
      <c r="C145" s="125"/>
      <c r="D145" s="124"/>
      <c r="E145" s="124"/>
      <c r="F145" s="124"/>
    </row>
    <row r="146" spans="1:6" x14ac:dyDescent="0.25">
      <c r="A146" s="124"/>
      <c r="B146" s="124"/>
      <c r="C146" s="125"/>
      <c r="D146" s="124"/>
      <c r="E146" s="124"/>
      <c r="F146" s="124"/>
    </row>
    <row r="147" spans="1:6" x14ac:dyDescent="0.25">
      <c r="A147" s="124"/>
      <c r="B147" s="124"/>
      <c r="C147" s="125"/>
      <c r="D147" s="124"/>
      <c r="E147" s="124"/>
      <c r="F147" s="124"/>
    </row>
    <row r="148" spans="1:6" x14ac:dyDescent="0.25">
      <c r="A148" s="124"/>
      <c r="B148" s="124"/>
      <c r="C148" s="125"/>
      <c r="D148" s="124"/>
      <c r="E148" s="124"/>
      <c r="F148" s="124"/>
    </row>
    <row r="149" spans="1:6" x14ac:dyDescent="0.25">
      <c r="A149" s="124"/>
      <c r="B149" s="124"/>
      <c r="C149" s="125"/>
      <c r="D149" s="124"/>
      <c r="E149" s="124"/>
      <c r="F149" s="124"/>
    </row>
    <row r="150" spans="1:6" x14ac:dyDescent="0.25">
      <c r="A150" s="124"/>
      <c r="B150" s="124"/>
      <c r="C150" s="125"/>
      <c r="D150" s="124"/>
      <c r="E150" s="124"/>
      <c r="F150" s="124"/>
    </row>
    <row r="151" spans="1:6" x14ac:dyDescent="0.25">
      <c r="A151" s="124"/>
      <c r="B151" s="124"/>
      <c r="C151" s="125"/>
      <c r="D151" s="124"/>
      <c r="E151" s="124"/>
      <c r="F151" s="124"/>
    </row>
    <row r="152" spans="1:6" x14ac:dyDescent="0.25">
      <c r="A152" s="124"/>
      <c r="B152" s="124"/>
      <c r="C152" s="125"/>
      <c r="D152" s="124"/>
      <c r="E152" s="124"/>
      <c r="F152" s="124"/>
    </row>
    <row r="153" spans="1:6" x14ac:dyDescent="0.25">
      <c r="A153" s="124"/>
      <c r="B153" s="124"/>
      <c r="C153" s="125"/>
      <c r="D153" s="124"/>
      <c r="E153" s="124"/>
      <c r="F153" s="124"/>
    </row>
    <row r="154" spans="1:6" x14ac:dyDescent="0.25">
      <c r="A154" s="124"/>
      <c r="B154" s="124"/>
      <c r="C154" s="125"/>
      <c r="D154" s="124"/>
      <c r="E154" s="124"/>
      <c r="F154" s="124"/>
    </row>
    <row r="155" spans="1:6" x14ac:dyDescent="0.25">
      <c r="A155" s="124"/>
      <c r="B155" s="124"/>
      <c r="C155" s="125"/>
      <c r="D155" s="124"/>
      <c r="E155" s="124"/>
      <c r="F155" s="124"/>
    </row>
    <row r="156" spans="1:6" x14ac:dyDescent="0.25">
      <c r="A156" s="124"/>
      <c r="B156" s="124"/>
      <c r="C156" s="125"/>
      <c r="D156" s="124"/>
      <c r="E156" s="124"/>
      <c r="F156" s="124"/>
    </row>
    <row r="157" spans="1:6" x14ac:dyDescent="0.25">
      <c r="A157" s="124"/>
      <c r="B157" s="124"/>
      <c r="C157" s="125"/>
      <c r="D157" s="124"/>
      <c r="E157" s="124"/>
      <c r="F157" s="124"/>
    </row>
    <row r="158" spans="1:6" x14ac:dyDescent="0.25">
      <c r="A158" s="124"/>
      <c r="B158" s="124"/>
      <c r="C158" s="125"/>
      <c r="D158" s="124"/>
      <c r="E158" s="124"/>
      <c r="F158" s="124"/>
    </row>
    <row r="159" spans="1:6" x14ac:dyDescent="0.25">
      <c r="A159" s="124"/>
      <c r="B159" s="124"/>
      <c r="C159" s="125"/>
      <c r="D159" s="124"/>
      <c r="E159" s="124"/>
      <c r="F159" s="124"/>
    </row>
    <row r="160" spans="1:6" x14ac:dyDescent="0.25">
      <c r="A160" s="124"/>
      <c r="B160" s="124"/>
      <c r="C160" s="125"/>
      <c r="D160" s="124"/>
      <c r="E160" s="124"/>
      <c r="F160" s="124"/>
    </row>
    <row r="161" spans="1:6" x14ac:dyDescent="0.25">
      <c r="A161" s="124"/>
      <c r="B161" s="124"/>
      <c r="C161" s="125"/>
      <c r="D161" s="124"/>
      <c r="E161" s="124"/>
      <c r="F161" s="124"/>
    </row>
    <row r="162" spans="1:6" x14ac:dyDescent="0.25">
      <c r="A162" s="124"/>
      <c r="B162" s="124"/>
      <c r="C162" s="125"/>
      <c r="D162" s="124"/>
      <c r="E162" s="124"/>
      <c r="F162" s="124"/>
    </row>
    <row r="163" spans="1:6" x14ac:dyDescent="0.25">
      <c r="A163" s="124"/>
      <c r="B163" s="124"/>
      <c r="C163" s="125"/>
      <c r="D163" s="124"/>
      <c r="E163" s="124"/>
      <c r="F163" s="124"/>
    </row>
    <row r="164" spans="1:6" x14ac:dyDescent="0.25">
      <c r="A164" s="124"/>
      <c r="B164" s="124"/>
      <c r="C164" s="125"/>
      <c r="D164" s="124"/>
      <c r="E164" s="124"/>
      <c r="F164" s="124"/>
    </row>
    <row r="165" spans="1:6" x14ac:dyDescent="0.25">
      <c r="A165" s="124"/>
      <c r="B165" s="124"/>
      <c r="C165" s="125"/>
      <c r="D165" s="124"/>
      <c r="E165" s="124"/>
      <c r="F165" s="124"/>
    </row>
    <row r="166" spans="1:6" x14ac:dyDescent="0.25">
      <c r="A166" s="124"/>
      <c r="B166" s="124"/>
      <c r="C166" s="125"/>
      <c r="D166" s="124"/>
      <c r="E166" s="124"/>
      <c r="F166" s="124"/>
    </row>
    <row r="167" spans="1:6" x14ac:dyDescent="0.25">
      <c r="A167" s="124"/>
      <c r="B167" s="124"/>
      <c r="C167" s="125"/>
      <c r="D167" s="124"/>
      <c r="E167" s="124"/>
      <c r="F167" s="124"/>
    </row>
    <row r="168" spans="1:6" x14ac:dyDescent="0.25">
      <c r="A168" s="124"/>
      <c r="B168" s="124"/>
      <c r="C168" s="125"/>
      <c r="D168" s="124"/>
      <c r="E168" s="124"/>
      <c r="F168" s="124"/>
    </row>
    <row r="169" spans="1:6" x14ac:dyDescent="0.25">
      <c r="A169" s="124"/>
      <c r="B169" s="124"/>
      <c r="C169" s="125"/>
      <c r="D169" s="124"/>
      <c r="E169" s="124"/>
      <c r="F169" s="124"/>
    </row>
    <row r="170" spans="1:6" x14ac:dyDescent="0.25">
      <c r="A170" s="124"/>
      <c r="B170" s="124"/>
      <c r="C170" s="125"/>
      <c r="D170" s="124"/>
      <c r="E170" s="124"/>
      <c r="F170" s="124"/>
    </row>
    <row r="171" spans="1:6" x14ac:dyDescent="0.25">
      <c r="A171" s="124"/>
      <c r="B171" s="124"/>
      <c r="C171" s="125"/>
      <c r="D171" s="124"/>
      <c r="E171" s="124"/>
      <c r="F171" s="124"/>
    </row>
    <row r="172" spans="1:6" x14ac:dyDescent="0.25">
      <c r="A172" s="124"/>
      <c r="B172" s="124"/>
      <c r="C172" s="125"/>
      <c r="D172" s="124"/>
      <c r="E172" s="124"/>
      <c r="F172" s="124"/>
    </row>
    <row r="173" spans="1:6" x14ac:dyDescent="0.25">
      <c r="A173" s="124"/>
      <c r="B173" s="124"/>
      <c r="C173" s="125"/>
      <c r="D173" s="124"/>
      <c r="E173" s="124"/>
      <c r="F173" s="124"/>
    </row>
    <row r="174" spans="1:6" x14ac:dyDescent="0.25">
      <c r="A174" s="124"/>
      <c r="B174" s="124"/>
      <c r="C174" s="125"/>
      <c r="D174" s="124"/>
      <c r="E174" s="124"/>
      <c r="F174" s="124"/>
    </row>
    <row r="175" spans="1:6" x14ac:dyDescent="0.25">
      <c r="A175" s="124"/>
      <c r="B175" s="124"/>
      <c r="C175" s="125"/>
      <c r="D175" s="124"/>
      <c r="E175" s="124"/>
      <c r="F175" s="124"/>
    </row>
    <row r="176" spans="1:6" x14ac:dyDescent="0.25">
      <c r="A176" s="124"/>
      <c r="B176" s="124"/>
      <c r="C176" s="125"/>
      <c r="D176" s="124"/>
      <c r="E176" s="124"/>
      <c r="F176" s="124"/>
    </row>
    <row r="177" spans="1:6" x14ac:dyDescent="0.25">
      <c r="A177" s="124"/>
      <c r="B177" s="124"/>
      <c r="C177" s="125"/>
      <c r="D177" s="124"/>
      <c r="E177" s="124"/>
      <c r="F177" s="124"/>
    </row>
    <row r="178" spans="1:6" x14ac:dyDescent="0.25">
      <c r="A178" s="124"/>
      <c r="B178" s="124"/>
      <c r="C178" s="125"/>
      <c r="D178" s="124"/>
      <c r="E178" s="124"/>
      <c r="F178" s="124"/>
    </row>
    <row r="179" spans="1:6" x14ac:dyDescent="0.25">
      <c r="A179" s="124"/>
      <c r="B179" s="124"/>
      <c r="C179" s="125"/>
      <c r="D179" s="124"/>
      <c r="E179" s="124"/>
      <c r="F179" s="124"/>
    </row>
    <row r="180" spans="1:6" x14ac:dyDescent="0.25">
      <c r="A180" s="124"/>
      <c r="B180" s="124"/>
      <c r="C180" s="125"/>
      <c r="D180" s="124"/>
      <c r="E180" s="124"/>
      <c r="F180" s="124"/>
    </row>
    <row r="181" spans="1:6" x14ac:dyDescent="0.25">
      <c r="A181" s="124"/>
      <c r="B181" s="124"/>
      <c r="C181" s="125"/>
      <c r="D181" s="124"/>
      <c r="E181" s="124"/>
      <c r="F181" s="124"/>
    </row>
    <row r="182" spans="1:6" x14ac:dyDescent="0.25">
      <c r="A182" s="124"/>
      <c r="B182" s="124"/>
      <c r="C182" s="125"/>
      <c r="D182" s="124"/>
      <c r="E182" s="124"/>
      <c r="F182" s="124"/>
    </row>
    <row r="183" spans="1:6" x14ac:dyDescent="0.25">
      <c r="A183" s="124"/>
      <c r="B183" s="124"/>
      <c r="C183" s="125"/>
      <c r="D183" s="124"/>
      <c r="E183" s="124"/>
      <c r="F183" s="124"/>
    </row>
    <row r="184" spans="1:6" x14ac:dyDescent="0.25">
      <c r="A184" s="124"/>
      <c r="B184" s="124"/>
      <c r="C184" s="125"/>
      <c r="D184" s="124"/>
      <c r="E184" s="124"/>
      <c r="F184" s="124"/>
    </row>
    <row r="185" spans="1:6" x14ac:dyDescent="0.25">
      <c r="A185" s="124"/>
      <c r="B185" s="124"/>
      <c r="C185" s="125"/>
      <c r="D185" s="124"/>
      <c r="E185" s="124"/>
      <c r="F185" s="124"/>
    </row>
    <row r="186" spans="1:6" x14ac:dyDescent="0.25">
      <c r="A186" s="124"/>
      <c r="B186" s="124"/>
      <c r="C186" s="125"/>
      <c r="D186" s="124"/>
      <c r="E186" s="124"/>
      <c r="F186" s="124"/>
    </row>
    <row r="187" spans="1:6" x14ac:dyDescent="0.25">
      <c r="A187" s="124"/>
      <c r="B187" s="124"/>
      <c r="C187" s="125"/>
      <c r="D187" s="124"/>
      <c r="E187" s="124"/>
      <c r="F187" s="124"/>
    </row>
    <row r="188" spans="1:6" x14ac:dyDescent="0.25">
      <c r="A188" s="124"/>
      <c r="B188" s="124"/>
      <c r="C188" s="125"/>
      <c r="D188" s="124"/>
      <c r="E188" s="124"/>
      <c r="F188" s="124"/>
    </row>
    <row r="189" spans="1:6" x14ac:dyDescent="0.25">
      <c r="A189" s="124"/>
      <c r="B189" s="124"/>
      <c r="C189" s="125"/>
      <c r="D189" s="124"/>
      <c r="E189" s="124"/>
      <c r="F189" s="124"/>
    </row>
    <row r="190" spans="1:6" x14ac:dyDescent="0.25">
      <c r="A190" s="124"/>
      <c r="B190" s="124"/>
      <c r="C190" s="125"/>
      <c r="D190" s="124"/>
      <c r="E190" s="124"/>
      <c r="F190" s="124"/>
    </row>
    <row r="191" spans="1:6" x14ac:dyDescent="0.25">
      <c r="A191" s="124"/>
      <c r="B191" s="124"/>
      <c r="C191" s="125"/>
      <c r="D191" s="124"/>
      <c r="E191" s="124"/>
      <c r="F191" s="124"/>
    </row>
    <row r="192" spans="1:6" x14ac:dyDescent="0.25">
      <c r="A192" s="124"/>
      <c r="B192" s="124"/>
      <c r="C192" s="125"/>
      <c r="D192" s="124"/>
      <c r="E192" s="124"/>
      <c r="F192" s="124"/>
    </row>
    <row r="193" spans="1:6" x14ac:dyDescent="0.25">
      <c r="A193" s="124"/>
      <c r="B193" s="124"/>
      <c r="C193" s="125"/>
      <c r="D193" s="124"/>
      <c r="E193" s="124"/>
      <c r="F193" s="124"/>
    </row>
    <row r="194" spans="1:6" x14ac:dyDescent="0.25">
      <c r="A194" s="124"/>
      <c r="B194" s="124"/>
      <c r="C194" s="125"/>
      <c r="D194" s="124"/>
      <c r="E194" s="124"/>
      <c r="F194" s="124"/>
    </row>
    <row r="195" spans="1:6" x14ac:dyDescent="0.25">
      <c r="A195" s="124"/>
      <c r="B195" s="124"/>
      <c r="C195" s="125"/>
      <c r="D195" s="124"/>
      <c r="E195" s="124"/>
      <c r="F195" s="124"/>
    </row>
    <row r="196" spans="1:6" x14ac:dyDescent="0.25">
      <c r="A196" s="124"/>
      <c r="B196" s="124"/>
      <c r="C196" s="125"/>
      <c r="D196" s="124"/>
      <c r="E196" s="124"/>
      <c r="F196" s="124"/>
    </row>
    <row r="197" spans="1:6" x14ac:dyDescent="0.25">
      <c r="A197" s="124"/>
      <c r="B197" s="124"/>
      <c r="C197" s="125"/>
      <c r="D197" s="124"/>
      <c r="E197" s="124"/>
      <c r="F197" s="124"/>
    </row>
    <row r="198" spans="1:6" x14ac:dyDescent="0.25">
      <c r="A198" s="124"/>
      <c r="B198" s="124"/>
      <c r="C198" s="125"/>
      <c r="D198" s="124"/>
      <c r="E198" s="124"/>
      <c r="F198" s="124"/>
    </row>
    <row r="199" spans="1:6" x14ac:dyDescent="0.25">
      <c r="A199" s="124"/>
      <c r="B199" s="124"/>
      <c r="C199" s="125"/>
      <c r="D199" s="124"/>
      <c r="E199" s="124"/>
      <c r="F199" s="124"/>
    </row>
    <row r="200" spans="1:6" x14ac:dyDescent="0.25">
      <c r="A200" s="124"/>
      <c r="B200" s="124"/>
      <c r="C200" s="125"/>
      <c r="D200" s="124"/>
      <c r="E200" s="124"/>
      <c r="F200" s="124"/>
    </row>
    <row r="201" spans="1:6" x14ac:dyDescent="0.25">
      <c r="A201" s="124"/>
      <c r="B201" s="124"/>
      <c r="C201" s="125"/>
      <c r="D201" s="124"/>
      <c r="E201" s="124"/>
      <c r="F201" s="124"/>
    </row>
    <row r="202" spans="1:6" x14ac:dyDescent="0.25">
      <c r="A202" s="124"/>
      <c r="B202" s="124"/>
      <c r="C202" s="125"/>
      <c r="D202" s="124"/>
      <c r="E202" s="124"/>
      <c r="F202" s="124"/>
    </row>
    <row r="203" spans="1:6" x14ac:dyDescent="0.25">
      <c r="A203" s="124"/>
      <c r="B203" s="124"/>
      <c r="C203" s="125"/>
      <c r="D203" s="124"/>
      <c r="E203" s="124"/>
      <c r="F203" s="124"/>
    </row>
    <row r="204" spans="1:6" x14ac:dyDescent="0.25">
      <c r="A204" s="124"/>
      <c r="B204" s="124"/>
      <c r="C204" s="125"/>
      <c r="D204" s="124"/>
      <c r="E204" s="124"/>
      <c r="F204" s="124"/>
    </row>
    <row r="205" spans="1:6" x14ac:dyDescent="0.25">
      <c r="A205" s="124"/>
      <c r="B205" s="124"/>
      <c r="C205" s="125"/>
      <c r="D205" s="124"/>
      <c r="E205" s="124"/>
      <c r="F205" s="124"/>
    </row>
    <row r="206" spans="1:6" x14ac:dyDescent="0.25">
      <c r="A206" s="124"/>
      <c r="B206" s="124"/>
      <c r="C206" s="125"/>
      <c r="D206" s="124"/>
      <c r="E206" s="124"/>
      <c r="F206" s="124"/>
    </row>
    <row r="207" spans="1:6" x14ac:dyDescent="0.25">
      <c r="A207" s="124"/>
      <c r="B207" s="124"/>
      <c r="C207" s="125"/>
      <c r="D207" s="124"/>
      <c r="E207" s="124"/>
      <c r="F207" s="124"/>
    </row>
    <row r="208" spans="1:6" x14ac:dyDescent="0.25">
      <c r="A208" s="124"/>
      <c r="B208" s="124"/>
      <c r="C208" s="125"/>
      <c r="D208" s="124"/>
      <c r="E208" s="124"/>
      <c r="F208" s="124"/>
    </row>
    <row r="209" spans="1:6" x14ac:dyDescent="0.25">
      <c r="A209" s="124"/>
      <c r="B209" s="124"/>
      <c r="C209" s="125"/>
      <c r="D209" s="124"/>
      <c r="E209" s="124"/>
      <c r="F209" s="124"/>
    </row>
    <row r="210" spans="1:6" x14ac:dyDescent="0.25">
      <c r="A210" s="124"/>
      <c r="B210" s="124"/>
      <c r="C210" s="125"/>
      <c r="D210" s="124"/>
      <c r="E210" s="124"/>
      <c r="F210" s="124"/>
    </row>
    <row r="211" spans="1:6" x14ac:dyDescent="0.25">
      <c r="A211" s="124"/>
      <c r="B211" s="124"/>
      <c r="C211" s="125"/>
      <c r="D211" s="124"/>
      <c r="E211" s="124"/>
      <c r="F211" s="124"/>
    </row>
    <row r="212" spans="1:6" x14ac:dyDescent="0.25">
      <c r="A212" s="124"/>
      <c r="B212" s="124"/>
      <c r="C212" s="125"/>
      <c r="D212" s="124"/>
      <c r="E212" s="124"/>
      <c r="F212" s="124"/>
    </row>
    <row r="213" spans="1:6" x14ac:dyDescent="0.25">
      <c r="A213" s="124"/>
      <c r="B213" s="124"/>
      <c r="C213" s="125"/>
      <c r="D213" s="124"/>
      <c r="E213" s="124"/>
      <c r="F213" s="124"/>
    </row>
    <row r="214" spans="1:6" x14ac:dyDescent="0.25">
      <c r="A214" s="124"/>
      <c r="B214" s="124"/>
      <c r="C214" s="125"/>
      <c r="D214" s="124"/>
      <c r="E214" s="124"/>
      <c r="F214" s="124"/>
    </row>
    <row r="215" spans="1:6" x14ac:dyDescent="0.25">
      <c r="A215" s="124"/>
      <c r="B215" s="124"/>
      <c r="C215" s="125"/>
      <c r="D215" s="124"/>
      <c r="E215" s="124"/>
      <c r="F215" s="124"/>
    </row>
    <row r="216" spans="1:6" x14ac:dyDescent="0.25">
      <c r="A216" s="124"/>
      <c r="B216" s="124"/>
      <c r="C216" s="125"/>
      <c r="D216" s="124"/>
      <c r="E216" s="124"/>
      <c r="F216" s="124"/>
    </row>
    <row r="217" spans="1:6" x14ac:dyDescent="0.25">
      <c r="A217" s="124"/>
      <c r="B217" s="124"/>
      <c r="C217" s="125"/>
      <c r="D217" s="124"/>
      <c r="E217" s="124"/>
      <c r="F217" s="124"/>
    </row>
    <row r="218" spans="1:6" x14ac:dyDescent="0.25">
      <c r="A218" s="124"/>
      <c r="B218" s="124"/>
      <c r="C218" s="125"/>
      <c r="D218" s="124"/>
      <c r="E218" s="124"/>
      <c r="F218" s="124"/>
    </row>
    <row r="219" spans="1:6" x14ac:dyDescent="0.25">
      <c r="A219" s="124"/>
      <c r="B219" s="124"/>
      <c r="C219" s="125"/>
      <c r="D219" s="124"/>
      <c r="E219" s="124"/>
      <c r="F219" s="124"/>
    </row>
    <row r="220" spans="1:6" x14ac:dyDescent="0.25">
      <c r="A220" s="124"/>
      <c r="B220" s="124"/>
      <c r="C220" s="125"/>
      <c r="D220" s="124"/>
      <c r="E220" s="124"/>
      <c r="F220" s="124"/>
    </row>
    <row r="221" spans="1:6" x14ac:dyDescent="0.25">
      <c r="A221" s="124"/>
      <c r="B221" s="124"/>
      <c r="C221" s="125"/>
      <c r="D221" s="124"/>
      <c r="E221" s="124"/>
      <c r="F221" s="124"/>
    </row>
    <row r="222" spans="1:6" x14ac:dyDescent="0.25">
      <c r="A222" s="124"/>
      <c r="B222" s="124"/>
      <c r="C222" s="125"/>
      <c r="D222" s="124"/>
      <c r="E222" s="124"/>
      <c r="F222" s="124"/>
    </row>
    <row r="223" spans="1:6" x14ac:dyDescent="0.25">
      <c r="A223" s="124"/>
      <c r="B223" s="124"/>
      <c r="C223" s="125"/>
      <c r="D223" s="124"/>
      <c r="E223" s="124"/>
      <c r="F223" s="124"/>
    </row>
    <row r="224" spans="1:6" x14ac:dyDescent="0.25">
      <c r="A224" s="124"/>
      <c r="B224" s="124"/>
      <c r="C224" s="125"/>
      <c r="D224" s="124"/>
      <c r="E224" s="124"/>
      <c r="F224" s="124"/>
    </row>
    <row r="225" spans="1:6" x14ac:dyDescent="0.25">
      <c r="A225" s="124"/>
      <c r="B225" s="124"/>
      <c r="C225" s="125"/>
      <c r="D225" s="124"/>
      <c r="E225" s="124"/>
      <c r="F225" s="124"/>
    </row>
    <row r="226" spans="1:6" x14ac:dyDescent="0.25">
      <c r="A226" s="124"/>
      <c r="B226" s="124"/>
      <c r="C226" s="125"/>
      <c r="D226" s="124"/>
      <c r="E226" s="124"/>
      <c r="F226" s="124"/>
    </row>
    <row r="227" spans="1:6" x14ac:dyDescent="0.25">
      <c r="A227" s="124"/>
      <c r="B227" s="124"/>
      <c r="C227" s="125"/>
      <c r="D227" s="124"/>
      <c r="E227" s="124"/>
      <c r="F227" s="124"/>
    </row>
    <row r="228" spans="1:6" x14ac:dyDescent="0.25">
      <c r="A228" s="124"/>
      <c r="B228" s="124"/>
      <c r="C228" s="125"/>
      <c r="D228" s="124"/>
      <c r="E228" s="124"/>
      <c r="F228" s="124"/>
    </row>
    <row r="229" spans="1:6" x14ac:dyDescent="0.25">
      <c r="A229" s="124"/>
      <c r="B229" s="124"/>
      <c r="C229" s="125"/>
      <c r="D229" s="124"/>
      <c r="E229" s="124"/>
      <c r="F229" s="124"/>
    </row>
    <row r="230" spans="1:6" x14ac:dyDescent="0.25">
      <c r="A230" s="124"/>
      <c r="B230" s="124"/>
      <c r="C230" s="125"/>
      <c r="D230" s="124"/>
      <c r="E230" s="124"/>
      <c r="F230" s="124"/>
    </row>
    <row r="231" spans="1:6" x14ac:dyDescent="0.25">
      <c r="A231" s="124"/>
      <c r="B231" s="124"/>
      <c r="C231" s="125"/>
      <c r="D231" s="124"/>
      <c r="E231" s="124"/>
      <c r="F231" s="124"/>
    </row>
    <row r="232" spans="1:6" x14ac:dyDescent="0.25">
      <c r="A232" s="124"/>
      <c r="B232" s="124"/>
      <c r="C232" s="125"/>
      <c r="D232" s="124"/>
      <c r="E232" s="124"/>
      <c r="F232" s="124"/>
    </row>
    <row r="233" spans="1:6" x14ac:dyDescent="0.25">
      <c r="A233" s="124"/>
      <c r="B233" s="124"/>
      <c r="C233" s="125"/>
      <c r="D233" s="124"/>
      <c r="E233" s="124"/>
      <c r="F233" s="124"/>
    </row>
    <row r="234" spans="1:6" x14ac:dyDescent="0.25">
      <c r="A234" s="124"/>
      <c r="B234" s="124"/>
      <c r="C234" s="125"/>
      <c r="D234" s="124"/>
      <c r="E234" s="124"/>
      <c r="F234" s="124"/>
    </row>
    <row r="235" spans="1:6" x14ac:dyDescent="0.25">
      <c r="A235" s="124"/>
      <c r="B235" s="124"/>
      <c r="C235" s="125"/>
      <c r="D235" s="124"/>
      <c r="E235" s="124"/>
      <c r="F235" s="124"/>
    </row>
    <row r="236" spans="1:6" x14ac:dyDescent="0.25">
      <c r="A236" s="124"/>
      <c r="B236" s="124"/>
      <c r="C236" s="125"/>
      <c r="D236" s="124"/>
      <c r="E236" s="124"/>
      <c r="F236" s="124"/>
    </row>
    <row r="237" spans="1:6" x14ac:dyDescent="0.25">
      <c r="A237" s="124"/>
      <c r="B237" s="124"/>
      <c r="C237" s="125"/>
      <c r="D237" s="124"/>
      <c r="E237" s="124"/>
      <c r="F237" s="124"/>
    </row>
    <row r="238" spans="1:6" x14ac:dyDescent="0.25">
      <c r="A238" s="124"/>
      <c r="B238" s="124"/>
      <c r="C238" s="125"/>
      <c r="D238" s="124"/>
      <c r="E238" s="124"/>
      <c r="F238" s="124"/>
    </row>
    <row r="239" spans="1:6" x14ac:dyDescent="0.25">
      <c r="A239" s="124"/>
      <c r="B239" s="124"/>
      <c r="C239" s="125"/>
      <c r="D239" s="124"/>
      <c r="E239" s="124"/>
      <c r="F239" s="124"/>
    </row>
    <row r="240" spans="1:6" x14ac:dyDescent="0.25">
      <c r="A240" s="124"/>
      <c r="B240" s="124"/>
      <c r="C240" s="125"/>
      <c r="D240" s="124"/>
      <c r="E240" s="124"/>
      <c r="F240" s="124"/>
    </row>
    <row r="241" spans="1:6" x14ac:dyDescent="0.25">
      <c r="A241" s="124"/>
      <c r="B241" s="124"/>
      <c r="C241" s="125"/>
      <c r="D241" s="124"/>
      <c r="E241" s="124"/>
      <c r="F241" s="124"/>
    </row>
    <row r="242" spans="1:6" x14ac:dyDescent="0.25">
      <c r="A242" s="124"/>
      <c r="B242" s="124"/>
      <c r="C242" s="125"/>
      <c r="D242" s="124"/>
      <c r="E242" s="124"/>
      <c r="F242" s="124"/>
    </row>
    <row r="243" spans="1:6" x14ac:dyDescent="0.25">
      <c r="A243" s="124"/>
      <c r="B243" s="124"/>
      <c r="C243" s="125"/>
      <c r="D243" s="124"/>
      <c r="E243" s="124"/>
      <c r="F243" s="124"/>
    </row>
    <row r="244" spans="1:6" x14ac:dyDescent="0.25">
      <c r="A244" s="124"/>
      <c r="B244" s="124"/>
      <c r="C244" s="125"/>
      <c r="D244" s="124"/>
      <c r="E244" s="124"/>
      <c r="F244" s="124"/>
    </row>
    <row r="245" spans="1:6" x14ac:dyDescent="0.25">
      <c r="A245" s="124"/>
      <c r="B245" s="124"/>
      <c r="C245" s="125"/>
      <c r="D245" s="124"/>
      <c r="E245" s="124"/>
      <c r="F245" s="124"/>
    </row>
    <row r="246" spans="1:6" x14ac:dyDescent="0.25">
      <c r="A246" s="124"/>
      <c r="B246" s="124"/>
      <c r="C246" s="125"/>
      <c r="D246" s="124"/>
      <c r="E246" s="124"/>
      <c r="F246" s="124"/>
    </row>
    <row r="247" spans="1:6" x14ac:dyDescent="0.25">
      <c r="A247" s="124"/>
      <c r="B247" s="124"/>
      <c r="C247" s="125"/>
      <c r="D247" s="124"/>
      <c r="E247" s="124"/>
      <c r="F247" s="124"/>
    </row>
    <row r="248" spans="1:6" x14ac:dyDescent="0.25">
      <c r="A248" s="124"/>
      <c r="B248" s="124"/>
      <c r="C248" s="125"/>
      <c r="D248" s="124"/>
      <c r="E248" s="124"/>
      <c r="F248" s="124"/>
    </row>
    <row r="249" spans="1:6" x14ac:dyDescent="0.25">
      <c r="A249" s="124"/>
      <c r="B249" s="124"/>
      <c r="C249" s="125"/>
      <c r="D249" s="124"/>
      <c r="E249" s="124"/>
      <c r="F249" s="124"/>
    </row>
    <row r="250" spans="1:6" x14ac:dyDescent="0.25">
      <c r="A250" s="124"/>
      <c r="B250" s="124"/>
      <c r="C250" s="125"/>
      <c r="D250" s="124"/>
      <c r="E250" s="124"/>
      <c r="F250" s="124"/>
    </row>
    <row r="251" spans="1:6" x14ac:dyDescent="0.25">
      <c r="A251" s="124"/>
      <c r="B251" s="124"/>
      <c r="C251" s="125"/>
      <c r="D251" s="124"/>
      <c r="E251" s="124"/>
      <c r="F251" s="124"/>
    </row>
    <row r="252" spans="1:6" x14ac:dyDescent="0.25">
      <c r="A252" s="124"/>
      <c r="B252" s="124"/>
      <c r="C252" s="125"/>
      <c r="D252" s="124"/>
      <c r="E252" s="124"/>
      <c r="F252" s="124"/>
    </row>
    <row r="253" spans="1:6" x14ac:dyDescent="0.25">
      <c r="A253" s="124"/>
      <c r="B253" s="124"/>
      <c r="C253" s="125"/>
      <c r="D253" s="124"/>
      <c r="E253" s="124"/>
      <c r="F253" s="124"/>
    </row>
    <row r="254" spans="1:6" x14ac:dyDescent="0.25">
      <c r="A254" s="124"/>
      <c r="B254" s="124"/>
      <c r="C254" s="125"/>
      <c r="D254" s="124"/>
      <c r="E254" s="124"/>
      <c r="F254" s="124"/>
    </row>
    <row r="255" spans="1:6" x14ac:dyDescent="0.25">
      <c r="A255" s="124"/>
      <c r="B255" s="124"/>
      <c r="C255" s="125"/>
      <c r="D255" s="124"/>
      <c r="E255" s="124"/>
      <c r="F255" s="124"/>
    </row>
    <row r="256" spans="1:6" x14ac:dyDescent="0.25">
      <c r="A256" s="124"/>
      <c r="B256" s="124"/>
      <c r="C256" s="125"/>
      <c r="D256" s="124"/>
      <c r="E256" s="124"/>
      <c r="F256" s="124"/>
    </row>
    <row r="257" spans="1:6" x14ac:dyDescent="0.25">
      <c r="A257" s="124"/>
      <c r="B257" s="124"/>
      <c r="C257" s="125"/>
      <c r="D257" s="124"/>
      <c r="E257" s="124"/>
      <c r="F257" s="124"/>
    </row>
    <row r="258" spans="1:6" x14ac:dyDescent="0.25">
      <c r="A258" s="124"/>
      <c r="B258" s="124"/>
      <c r="C258" s="125"/>
      <c r="D258" s="124"/>
      <c r="E258" s="124"/>
      <c r="F258" s="124"/>
    </row>
    <row r="259" spans="1:6" x14ac:dyDescent="0.25">
      <c r="A259" s="124"/>
      <c r="B259" s="124"/>
      <c r="C259" s="125"/>
      <c r="D259" s="124"/>
      <c r="E259" s="124"/>
      <c r="F259" s="124"/>
    </row>
    <row r="260" spans="1:6" x14ac:dyDescent="0.25">
      <c r="A260" s="124"/>
      <c r="B260" s="124"/>
      <c r="C260" s="125"/>
      <c r="D260" s="124"/>
      <c r="E260" s="124"/>
      <c r="F260" s="124"/>
    </row>
    <row r="261" spans="1:6" x14ac:dyDescent="0.25">
      <c r="A261" s="124"/>
      <c r="B261" s="124"/>
      <c r="C261" s="125"/>
      <c r="D261" s="124"/>
      <c r="E261" s="124"/>
      <c r="F261" s="124"/>
    </row>
    <row r="262" spans="1:6" x14ac:dyDescent="0.25">
      <c r="A262" s="124"/>
      <c r="B262" s="124"/>
      <c r="C262" s="125"/>
      <c r="D262" s="124"/>
      <c r="E262" s="124"/>
      <c r="F262" s="124"/>
    </row>
    <row r="263" spans="1:6" x14ac:dyDescent="0.25">
      <c r="A263" s="124"/>
      <c r="B263" s="124"/>
      <c r="C263" s="125"/>
      <c r="D263" s="124"/>
      <c r="E263" s="124"/>
      <c r="F263" s="124"/>
    </row>
    <row r="264" spans="1:6" x14ac:dyDescent="0.25">
      <c r="A264" s="124"/>
      <c r="B264" s="124"/>
      <c r="C264" s="125"/>
      <c r="D264" s="124"/>
      <c r="E264" s="124"/>
      <c r="F264" s="124"/>
    </row>
    <row r="265" spans="1:6" x14ac:dyDescent="0.25">
      <c r="A265" s="124"/>
      <c r="B265" s="124"/>
      <c r="C265" s="125"/>
      <c r="D265" s="124"/>
      <c r="E265" s="124"/>
      <c r="F265" s="124"/>
    </row>
    <row r="266" spans="1:6" x14ac:dyDescent="0.25">
      <c r="A266" s="124"/>
      <c r="B266" s="124"/>
      <c r="C266" s="125"/>
      <c r="D266" s="124"/>
      <c r="E266" s="124"/>
      <c r="F266" s="124"/>
    </row>
    <row r="267" spans="1:6" x14ac:dyDescent="0.25">
      <c r="A267" s="124"/>
      <c r="B267" s="124"/>
      <c r="C267" s="125"/>
      <c r="D267" s="124"/>
      <c r="E267" s="124"/>
      <c r="F267" s="124"/>
    </row>
    <row r="268" spans="1:6" x14ac:dyDescent="0.25">
      <c r="A268" s="124"/>
      <c r="B268" s="124"/>
      <c r="C268" s="125"/>
      <c r="D268" s="124"/>
      <c r="E268" s="124"/>
      <c r="F268" s="124"/>
    </row>
    <row r="269" spans="1:6" x14ac:dyDescent="0.25">
      <c r="A269" s="124"/>
      <c r="B269" s="124"/>
      <c r="C269" s="125"/>
      <c r="D269" s="124"/>
      <c r="E269" s="124"/>
      <c r="F269" s="124"/>
    </row>
    <row r="270" spans="1:6" x14ac:dyDescent="0.25">
      <c r="A270" s="124"/>
      <c r="B270" s="124"/>
      <c r="C270" s="125"/>
      <c r="D270" s="124"/>
      <c r="E270" s="124"/>
      <c r="F270" s="124"/>
    </row>
    <row r="271" spans="1:6" x14ac:dyDescent="0.25">
      <c r="A271" s="124"/>
      <c r="B271" s="124"/>
      <c r="C271" s="125"/>
      <c r="D271" s="124"/>
      <c r="E271" s="124"/>
      <c r="F271" s="124"/>
    </row>
    <row r="272" spans="1:6" x14ac:dyDescent="0.25">
      <c r="A272" s="124"/>
      <c r="B272" s="124"/>
      <c r="C272" s="125"/>
      <c r="D272" s="124"/>
      <c r="E272" s="124"/>
      <c r="F272" s="124"/>
    </row>
    <row r="273" spans="1:6" x14ac:dyDescent="0.25">
      <c r="A273" s="124"/>
      <c r="B273" s="124"/>
      <c r="C273" s="125"/>
      <c r="D273" s="124"/>
      <c r="E273" s="124"/>
      <c r="F273" s="124"/>
    </row>
    <row r="274" spans="1:6" x14ac:dyDescent="0.25">
      <c r="A274" s="124"/>
      <c r="B274" s="124"/>
      <c r="C274" s="125"/>
      <c r="D274" s="124"/>
      <c r="E274" s="124"/>
      <c r="F274" s="124"/>
    </row>
    <row r="275" spans="1:6" x14ac:dyDescent="0.25">
      <c r="A275" s="124"/>
      <c r="B275" s="124"/>
      <c r="C275" s="125"/>
      <c r="D275" s="124"/>
      <c r="E275" s="124"/>
      <c r="F275" s="124"/>
    </row>
    <row r="276" spans="1:6" x14ac:dyDescent="0.25">
      <c r="A276" s="124"/>
      <c r="B276" s="124"/>
      <c r="C276" s="125"/>
      <c r="D276" s="124"/>
      <c r="E276" s="124"/>
      <c r="F276" s="124"/>
    </row>
    <row r="277" spans="1:6" x14ac:dyDescent="0.25">
      <c r="A277" s="124"/>
      <c r="B277" s="124"/>
      <c r="C277" s="125"/>
      <c r="D277" s="124"/>
      <c r="E277" s="124"/>
      <c r="F277" s="124"/>
    </row>
    <row r="278" spans="1:6" x14ac:dyDescent="0.25">
      <c r="A278" s="124"/>
      <c r="B278" s="124"/>
      <c r="C278" s="125"/>
      <c r="D278" s="124"/>
      <c r="E278" s="124"/>
      <c r="F278" s="124"/>
    </row>
    <row r="279" spans="1:6" x14ac:dyDescent="0.25">
      <c r="A279" s="124"/>
      <c r="B279" s="124"/>
      <c r="C279" s="125"/>
      <c r="D279" s="124"/>
      <c r="E279" s="124"/>
      <c r="F279" s="124"/>
    </row>
    <row r="280" spans="1:6" x14ac:dyDescent="0.25">
      <c r="A280" s="124"/>
      <c r="B280" s="124"/>
      <c r="C280" s="125"/>
      <c r="D280" s="124"/>
      <c r="E280" s="124"/>
      <c r="F280" s="124"/>
    </row>
    <row r="281" spans="1:6" x14ac:dyDescent="0.25">
      <c r="A281" s="124"/>
      <c r="B281" s="124"/>
      <c r="C281" s="125"/>
      <c r="D281" s="124"/>
      <c r="E281" s="124"/>
      <c r="F281" s="124"/>
    </row>
    <row r="282" spans="1:6" x14ac:dyDescent="0.25">
      <c r="A282" s="124"/>
      <c r="B282" s="124"/>
      <c r="C282" s="125"/>
      <c r="D282" s="124"/>
      <c r="E282" s="124"/>
      <c r="F282" s="124"/>
    </row>
    <row r="283" spans="1:6" x14ac:dyDescent="0.25">
      <c r="A283" s="124"/>
      <c r="B283" s="124"/>
      <c r="C283" s="125"/>
      <c r="D283" s="124"/>
      <c r="E283" s="124"/>
      <c r="F283" s="124"/>
    </row>
    <row r="284" spans="1:6" x14ac:dyDescent="0.25">
      <c r="A284" s="124"/>
      <c r="B284" s="124"/>
      <c r="C284" s="125"/>
      <c r="D284" s="124"/>
      <c r="E284" s="124"/>
      <c r="F284" s="124"/>
    </row>
    <row r="285" spans="1:6" x14ac:dyDescent="0.25">
      <c r="A285" s="124"/>
      <c r="B285" s="124"/>
      <c r="C285" s="125"/>
      <c r="D285" s="124"/>
      <c r="E285" s="124"/>
      <c r="F285" s="124"/>
    </row>
    <row r="286" spans="1:6" x14ac:dyDescent="0.25">
      <c r="A286" s="124"/>
      <c r="B286" s="124"/>
      <c r="C286" s="125"/>
      <c r="D286" s="124"/>
      <c r="E286" s="124"/>
      <c r="F286" s="124"/>
    </row>
    <row r="287" spans="1:6" x14ac:dyDescent="0.25">
      <c r="A287" s="124"/>
      <c r="B287" s="124"/>
      <c r="C287" s="125"/>
      <c r="D287" s="124"/>
      <c r="E287" s="124"/>
      <c r="F287" s="124"/>
    </row>
    <row r="288" spans="1:6" x14ac:dyDescent="0.25">
      <c r="A288" s="124"/>
      <c r="B288" s="124"/>
      <c r="C288" s="125"/>
      <c r="D288" s="124"/>
      <c r="E288" s="124"/>
      <c r="F288" s="124"/>
    </row>
    <row r="289" spans="1:6" x14ac:dyDescent="0.25">
      <c r="A289" s="124"/>
      <c r="B289" s="124"/>
      <c r="C289" s="125"/>
      <c r="D289" s="124"/>
      <c r="E289" s="124"/>
      <c r="F289" s="124"/>
    </row>
    <row r="290" spans="1:6" x14ac:dyDescent="0.25">
      <c r="A290" s="124"/>
      <c r="B290" s="124"/>
      <c r="C290" s="125"/>
      <c r="D290" s="124"/>
      <c r="E290" s="124"/>
      <c r="F290" s="124"/>
    </row>
    <row r="291" spans="1:6" x14ac:dyDescent="0.25">
      <c r="A291" s="124"/>
      <c r="B291" s="124"/>
      <c r="C291" s="125"/>
      <c r="D291" s="124"/>
      <c r="E291" s="124"/>
      <c r="F291" s="124"/>
    </row>
    <row r="292" spans="1:6" x14ac:dyDescent="0.25">
      <c r="A292" s="124"/>
      <c r="B292" s="124"/>
      <c r="C292" s="125"/>
      <c r="D292" s="124"/>
      <c r="E292" s="124"/>
      <c r="F292" s="124"/>
    </row>
    <row r="293" spans="1:6" x14ac:dyDescent="0.25">
      <c r="A293" s="124"/>
      <c r="B293" s="124"/>
      <c r="C293" s="125"/>
      <c r="D293" s="124"/>
      <c r="E293" s="124"/>
      <c r="F293" s="124"/>
    </row>
    <row r="294" spans="1:6" x14ac:dyDescent="0.25">
      <c r="A294" s="124"/>
      <c r="B294" s="124"/>
      <c r="C294" s="125"/>
      <c r="D294" s="124"/>
      <c r="E294" s="124"/>
      <c r="F294" s="124"/>
    </row>
    <row r="295" spans="1:6" x14ac:dyDescent="0.25">
      <c r="A295" s="124"/>
      <c r="B295" s="124"/>
      <c r="C295" s="125"/>
      <c r="D295" s="124"/>
      <c r="E295" s="124"/>
      <c r="F295" s="124"/>
    </row>
    <row r="296" spans="1:6" x14ac:dyDescent="0.25">
      <c r="A296" s="124"/>
      <c r="B296" s="124"/>
      <c r="C296" s="125"/>
      <c r="D296" s="124"/>
      <c r="E296" s="124"/>
      <c r="F296" s="124"/>
    </row>
    <row r="297" spans="1:6" x14ac:dyDescent="0.25">
      <c r="A297" s="124"/>
      <c r="B297" s="124"/>
      <c r="C297" s="125"/>
      <c r="D297" s="124"/>
      <c r="E297" s="124"/>
      <c r="F297" s="124"/>
    </row>
    <row r="298" spans="1:6" x14ac:dyDescent="0.25">
      <c r="A298" s="124"/>
      <c r="B298" s="124"/>
      <c r="C298" s="125"/>
      <c r="D298" s="124"/>
      <c r="E298" s="124"/>
      <c r="F298" s="124"/>
    </row>
    <row r="299" spans="1:6" x14ac:dyDescent="0.25">
      <c r="A299" s="124"/>
      <c r="B299" s="124"/>
      <c r="C299" s="125"/>
      <c r="D299" s="124"/>
      <c r="E299" s="124"/>
      <c r="F299" s="124"/>
    </row>
    <row r="300" spans="1:6" x14ac:dyDescent="0.25">
      <c r="A300" s="124"/>
      <c r="B300" s="124"/>
      <c r="C300" s="125"/>
      <c r="D300" s="124"/>
      <c r="E300" s="124"/>
      <c r="F300" s="124"/>
    </row>
    <row r="301" spans="1:6" x14ac:dyDescent="0.25">
      <c r="A301" s="124"/>
      <c r="B301" s="124"/>
      <c r="C301" s="125"/>
      <c r="D301" s="124"/>
      <c r="E301" s="124"/>
      <c r="F301" s="124"/>
    </row>
    <row r="302" spans="1:6" x14ac:dyDescent="0.25">
      <c r="A302" s="124"/>
      <c r="B302" s="124"/>
      <c r="C302" s="125"/>
      <c r="D302" s="124"/>
      <c r="E302" s="124"/>
      <c r="F302" s="124"/>
    </row>
    <row r="303" spans="1:6" x14ac:dyDescent="0.25">
      <c r="A303" s="124"/>
      <c r="B303" s="124"/>
      <c r="C303" s="125"/>
      <c r="D303" s="124"/>
      <c r="E303" s="124"/>
      <c r="F303" s="124"/>
    </row>
    <row r="304" spans="1:6" x14ac:dyDescent="0.25">
      <c r="A304" s="124"/>
      <c r="B304" s="124"/>
      <c r="C304" s="125"/>
      <c r="D304" s="124"/>
      <c r="E304" s="124"/>
      <c r="F304" s="124"/>
    </row>
    <row r="305" spans="1:6" x14ac:dyDescent="0.25">
      <c r="A305" s="124"/>
      <c r="B305" s="124"/>
      <c r="C305" s="125"/>
      <c r="D305" s="124"/>
      <c r="E305" s="124"/>
      <c r="F305" s="124"/>
    </row>
    <row r="306" spans="1:6" x14ac:dyDescent="0.25">
      <c r="A306" s="124"/>
      <c r="B306" s="124"/>
      <c r="C306" s="125"/>
      <c r="D306" s="124"/>
      <c r="E306" s="124"/>
      <c r="F306" s="124"/>
    </row>
    <row r="307" spans="1:6" x14ac:dyDescent="0.25">
      <c r="A307" s="124"/>
      <c r="B307" s="124"/>
      <c r="C307" s="125"/>
      <c r="D307" s="124"/>
      <c r="E307" s="124"/>
      <c r="F307" s="124"/>
    </row>
    <row r="308" spans="1:6" x14ac:dyDescent="0.25">
      <c r="A308" s="124"/>
      <c r="B308" s="124"/>
      <c r="C308" s="125"/>
      <c r="D308" s="124"/>
      <c r="E308" s="124"/>
      <c r="F308" s="124"/>
    </row>
    <row r="309" spans="1:6" x14ac:dyDescent="0.25">
      <c r="A309" s="124"/>
      <c r="B309" s="124"/>
      <c r="C309" s="125"/>
      <c r="D309" s="124"/>
      <c r="E309" s="124"/>
      <c r="F309" s="124"/>
    </row>
    <row r="310" spans="1:6" x14ac:dyDescent="0.25">
      <c r="A310" s="124"/>
      <c r="B310" s="124"/>
      <c r="C310" s="125"/>
      <c r="D310" s="124"/>
      <c r="E310" s="124"/>
      <c r="F310" s="124"/>
    </row>
    <row r="311" spans="1:6" x14ac:dyDescent="0.25">
      <c r="A311" s="124"/>
      <c r="B311" s="124"/>
      <c r="C311" s="125"/>
      <c r="D311" s="124"/>
      <c r="E311" s="124"/>
      <c r="F311" s="124"/>
    </row>
    <row r="312" spans="1:6" x14ac:dyDescent="0.25">
      <c r="A312" s="124"/>
      <c r="B312" s="124"/>
      <c r="C312" s="125"/>
      <c r="D312" s="124"/>
      <c r="E312" s="124"/>
      <c r="F312" s="124"/>
    </row>
    <row r="313" spans="1:6" x14ac:dyDescent="0.25">
      <c r="A313" s="124"/>
      <c r="B313" s="124"/>
      <c r="C313" s="125"/>
      <c r="D313" s="124"/>
      <c r="E313" s="124"/>
      <c r="F313" s="124"/>
    </row>
    <row r="314" spans="1:6" x14ac:dyDescent="0.25">
      <c r="A314" s="124"/>
      <c r="B314" s="124"/>
      <c r="C314" s="125"/>
      <c r="D314" s="124"/>
      <c r="E314" s="124"/>
      <c r="F314" s="124"/>
    </row>
    <row r="315" spans="1:6" x14ac:dyDescent="0.25">
      <c r="A315" s="124"/>
      <c r="B315" s="124"/>
      <c r="C315" s="125"/>
      <c r="D315" s="124"/>
      <c r="E315" s="124"/>
      <c r="F315" s="124"/>
    </row>
    <row r="316" spans="1:6" x14ac:dyDescent="0.25">
      <c r="A316" s="124"/>
      <c r="B316" s="124"/>
      <c r="C316" s="125"/>
      <c r="D316" s="124"/>
      <c r="E316" s="124"/>
      <c r="F316" s="124"/>
    </row>
    <row r="317" spans="1:6" x14ac:dyDescent="0.25">
      <c r="A317" s="124"/>
      <c r="B317" s="124"/>
      <c r="C317" s="125"/>
      <c r="D317" s="124"/>
      <c r="E317" s="124"/>
      <c r="F317" s="124"/>
    </row>
    <row r="318" spans="1:6" x14ac:dyDescent="0.25">
      <c r="A318" s="124"/>
      <c r="B318" s="124"/>
      <c r="C318" s="125"/>
      <c r="D318" s="124"/>
      <c r="E318" s="124"/>
      <c r="F318" s="124"/>
    </row>
    <row r="319" spans="1:6" x14ac:dyDescent="0.25">
      <c r="A319" s="124"/>
      <c r="B319" s="124"/>
      <c r="C319" s="125"/>
      <c r="D319" s="124"/>
      <c r="E319" s="124"/>
      <c r="F319" s="124"/>
    </row>
    <row r="320" spans="1:6" x14ac:dyDescent="0.25">
      <c r="A320" s="124"/>
      <c r="B320" s="124"/>
      <c r="C320" s="125"/>
      <c r="D320" s="124"/>
      <c r="E320" s="124"/>
      <c r="F320" s="124"/>
    </row>
    <row r="321" spans="1:6" x14ac:dyDescent="0.25">
      <c r="A321" s="124"/>
      <c r="B321" s="124"/>
      <c r="C321" s="125"/>
      <c r="D321" s="124"/>
      <c r="E321" s="124"/>
      <c r="F321" s="124"/>
    </row>
    <row r="322" spans="1:6" x14ac:dyDescent="0.25">
      <c r="A322" s="124"/>
      <c r="B322" s="124"/>
      <c r="C322" s="125"/>
      <c r="D322" s="124"/>
      <c r="E322" s="124"/>
      <c r="F322" s="124"/>
    </row>
    <row r="323" spans="1:6" x14ac:dyDescent="0.25">
      <c r="A323" s="124"/>
      <c r="B323" s="124"/>
      <c r="C323" s="125"/>
      <c r="D323" s="124"/>
      <c r="E323" s="124"/>
      <c r="F323" s="124"/>
    </row>
    <row r="324" spans="1:6" x14ac:dyDescent="0.25">
      <c r="A324" s="124"/>
      <c r="B324" s="124"/>
      <c r="C324" s="125"/>
      <c r="D324" s="124"/>
      <c r="E324" s="124"/>
      <c r="F324" s="124"/>
    </row>
    <row r="325" spans="1:6" x14ac:dyDescent="0.25">
      <c r="A325" s="124"/>
      <c r="B325" s="124"/>
      <c r="C325" s="125"/>
      <c r="D325" s="124"/>
      <c r="E325" s="124"/>
      <c r="F325" s="124"/>
    </row>
    <row r="326" spans="1:6" x14ac:dyDescent="0.25">
      <c r="A326" s="124"/>
      <c r="B326" s="124"/>
      <c r="C326" s="125"/>
      <c r="D326" s="124"/>
      <c r="E326" s="124"/>
      <c r="F326" s="124"/>
    </row>
    <row r="327" spans="1:6" x14ac:dyDescent="0.25">
      <c r="A327" s="124"/>
      <c r="B327" s="124"/>
      <c r="C327" s="125"/>
      <c r="D327" s="124"/>
      <c r="E327" s="124"/>
      <c r="F327" s="124"/>
    </row>
    <row r="328" spans="1:6" x14ac:dyDescent="0.25">
      <c r="A328" s="124"/>
      <c r="B328" s="124"/>
      <c r="C328" s="125"/>
      <c r="D328" s="124"/>
      <c r="E328" s="124"/>
      <c r="F328" s="124"/>
    </row>
    <row r="329" spans="1:6" x14ac:dyDescent="0.25">
      <c r="A329" s="124"/>
      <c r="B329" s="124"/>
      <c r="C329" s="125"/>
      <c r="D329" s="124"/>
      <c r="E329" s="124"/>
      <c r="F329" s="124"/>
    </row>
    <row r="330" spans="1:6" x14ac:dyDescent="0.25">
      <c r="A330" s="124"/>
      <c r="B330" s="124"/>
      <c r="C330" s="125"/>
      <c r="D330" s="124"/>
      <c r="E330" s="124"/>
      <c r="F330" s="124"/>
    </row>
    <row r="331" spans="1:6" x14ac:dyDescent="0.25">
      <c r="A331" s="124"/>
      <c r="B331" s="124"/>
      <c r="C331" s="125"/>
      <c r="D331" s="124"/>
      <c r="E331" s="124"/>
      <c r="F331" s="124"/>
    </row>
    <row r="332" spans="1:6" x14ac:dyDescent="0.25">
      <c r="A332" s="124"/>
      <c r="B332" s="124"/>
      <c r="C332" s="125"/>
      <c r="D332" s="124"/>
      <c r="E332" s="124"/>
      <c r="F332" s="124"/>
    </row>
    <row r="333" spans="1:6" x14ac:dyDescent="0.25">
      <c r="A333" s="124"/>
      <c r="B333" s="124"/>
      <c r="C333" s="125"/>
      <c r="D333" s="124"/>
      <c r="E333" s="124"/>
      <c r="F333" s="124"/>
    </row>
    <row r="334" spans="1:6" x14ac:dyDescent="0.25">
      <c r="A334" s="124"/>
      <c r="B334" s="124"/>
      <c r="C334" s="125"/>
      <c r="D334" s="124"/>
      <c r="E334" s="124"/>
      <c r="F334" s="124"/>
    </row>
    <row r="335" spans="1:6" x14ac:dyDescent="0.25">
      <c r="A335" s="124"/>
      <c r="B335" s="124"/>
      <c r="C335" s="125"/>
      <c r="D335" s="124"/>
      <c r="E335" s="124"/>
      <c r="F335" s="124"/>
    </row>
    <row r="336" spans="1:6" x14ac:dyDescent="0.25">
      <c r="A336" s="124"/>
      <c r="B336" s="124"/>
      <c r="C336" s="125"/>
      <c r="D336" s="124"/>
      <c r="E336" s="124"/>
      <c r="F336" s="124"/>
    </row>
    <row r="337" spans="1:6" x14ac:dyDescent="0.25">
      <c r="A337" s="124"/>
      <c r="B337" s="124"/>
      <c r="C337" s="125"/>
      <c r="D337" s="124"/>
      <c r="E337" s="124"/>
      <c r="F337" s="124"/>
    </row>
    <row r="338" spans="1:6" x14ac:dyDescent="0.25">
      <c r="A338" s="124"/>
      <c r="B338" s="124"/>
      <c r="C338" s="125"/>
      <c r="D338" s="124"/>
      <c r="E338" s="124"/>
      <c r="F338" s="124"/>
    </row>
    <row r="339" spans="1:6" x14ac:dyDescent="0.25">
      <c r="A339" s="124"/>
      <c r="B339" s="124"/>
      <c r="C339" s="125"/>
      <c r="D339" s="124"/>
      <c r="E339" s="124"/>
      <c r="F339" s="124"/>
    </row>
    <row r="340" spans="1:6" x14ac:dyDescent="0.25">
      <c r="A340" s="124"/>
      <c r="B340" s="124"/>
      <c r="C340" s="125"/>
      <c r="D340" s="124"/>
      <c r="E340" s="124"/>
      <c r="F340" s="124"/>
    </row>
    <row r="341" spans="1:6" x14ac:dyDescent="0.25">
      <c r="A341" s="124"/>
      <c r="B341" s="124"/>
      <c r="C341" s="125"/>
      <c r="D341" s="124"/>
      <c r="E341" s="124"/>
      <c r="F341" s="124"/>
    </row>
    <row r="342" spans="1:6" x14ac:dyDescent="0.25">
      <c r="A342" s="124"/>
      <c r="B342" s="124"/>
      <c r="C342" s="125"/>
      <c r="D342" s="124"/>
      <c r="E342" s="124"/>
      <c r="F342" s="124"/>
    </row>
    <row r="343" spans="1:6" x14ac:dyDescent="0.25">
      <c r="A343" s="124"/>
      <c r="B343" s="124"/>
      <c r="C343" s="125"/>
      <c r="D343" s="124"/>
      <c r="E343" s="124"/>
      <c r="F343" s="124"/>
    </row>
    <row r="344" spans="1:6" x14ac:dyDescent="0.25">
      <c r="A344" s="124"/>
      <c r="B344" s="124"/>
      <c r="C344" s="125"/>
      <c r="D344" s="124"/>
      <c r="E344" s="124"/>
      <c r="F344" s="124"/>
    </row>
    <row r="345" spans="1:6" x14ac:dyDescent="0.25">
      <c r="A345" s="124"/>
      <c r="B345" s="124"/>
      <c r="C345" s="125"/>
      <c r="D345" s="124"/>
      <c r="E345" s="124"/>
      <c r="F345" s="124"/>
    </row>
    <row r="346" spans="1:6" x14ac:dyDescent="0.25">
      <c r="A346" s="124"/>
      <c r="B346" s="124"/>
      <c r="C346" s="125"/>
      <c r="D346" s="124"/>
      <c r="E346" s="124"/>
      <c r="F346" s="124"/>
    </row>
    <row r="347" spans="1:6" x14ac:dyDescent="0.25">
      <c r="A347" s="124"/>
      <c r="B347" s="124"/>
      <c r="C347" s="125"/>
      <c r="D347" s="124"/>
      <c r="E347" s="124"/>
      <c r="F347" s="124"/>
    </row>
    <row r="348" spans="1:6" x14ac:dyDescent="0.25">
      <c r="A348" s="124"/>
      <c r="B348" s="124"/>
      <c r="C348" s="125"/>
      <c r="D348" s="124"/>
      <c r="E348" s="124"/>
      <c r="F348" s="124"/>
    </row>
    <row r="349" spans="1:6" x14ac:dyDescent="0.25">
      <c r="A349" s="124"/>
      <c r="B349" s="124"/>
      <c r="C349" s="125"/>
      <c r="D349" s="124"/>
      <c r="E349" s="124"/>
      <c r="F349" s="124"/>
    </row>
    <row r="350" spans="1:6" x14ac:dyDescent="0.25">
      <c r="A350" s="124"/>
      <c r="B350" s="124"/>
      <c r="C350" s="125"/>
      <c r="D350" s="124"/>
      <c r="E350" s="124"/>
      <c r="F350" s="124"/>
    </row>
    <row r="351" spans="1:6" x14ac:dyDescent="0.25">
      <c r="A351" s="124"/>
      <c r="B351" s="124"/>
      <c r="C351" s="125"/>
      <c r="D351" s="124"/>
      <c r="E351" s="124"/>
      <c r="F351" s="124"/>
    </row>
    <row r="352" spans="1:6" x14ac:dyDescent="0.25">
      <c r="A352" s="124"/>
      <c r="B352" s="124"/>
      <c r="C352" s="125"/>
      <c r="D352" s="124"/>
      <c r="E352" s="124"/>
      <c r="F352" s="124"/>
    </row>
    <row r="353" spans="1:6" x14ac:dyDescent="0.25">
      <c r="A353" s="124"/>
      <c r="B353" s="124"/>
      <c r="C353" s="125"/>
      <c r="D353" s="124"/>
      <c r="E353" s="124"/>
      <c r="F353" s="124"/>
    </row>
    <row r="354" spans="1:6" x14ac:dyDescent="0.25">
      <c r="A354" s="124"/>
      <c r="B354" s="124"/>
      <c r="C354" s="125"/>
      <c r="D354" s="124"/>
      <c r="E354" s="124"/>
      <c r="F354" s="124"/>
    </row>
    <row r="355" spans="1:6" x14ac:dyDescent="0.25">
      <c r="A355" s="124"/>
      <c r="B355" s="124"/>
      <c r="C355" s="125"/>
      <c r="D355" s="124"/>
      <c r="E355" s="124"/>
      <c r="F355" s="124"/>
    </row>
    <row r="356" spans="1:6" x14ac:dyDescent="0.25">
      <c r="A356" s="124"/>
      <c r="B356" s="124"/>
      <c r="C356" s="125"/>
      <c r="D356" s="124"/>
      <c r="E356" s="124"/>
      <c r="F356" s="124"/>
    </row>
    <row r="357" spans="1:6" x14ac:dyDescent="0.25">
      <c r="A357" s="124"/>
      <c r="B357" s="124"/>
      <c r="C357" s="125"/>
      <c r="D357" s="124"/>
      <c r="E357" s="124"/>
      <c r="F357" s="124"/>
    </row>
    <row r="358" spans="1:6" x14ac:dyDescent="0.25">
      <c r="A358" s="124"/>
      <c r="B358" s="124"/>
      <c r="C358" s="125"/>
      <c r="D358" s="124"/>
      <c r="E358" s="124"/>
      <c r="F358" s="124"/>
    </row>
    <row r="359" spans="1:6" x14ac:dyDescent="0.25">
      <c r="A359" s="124"/>
      <c r="B359" s="124"/>
      <c r="C359" s="125"/>
      <c r="D359" s="124"/>
      <c r="E359" s="124"/>
      <c r="F359" s="124"/>
    </row>
    <row r="360" spans="1:6" x14ac:dyDescent="0.25">
      <c r="A360" s="124"/>
      <c r="B360" s="124"/>
      <c r="C360" s="125"/>
      <c r="D360" s="124"/>
      <c r="E360" s="124"/>
      <c r="F360" s="124"/>
    </row>
    <row r="361" spans="1:6" x14ac:dyDescent="0.25">
      <c r="A361" s="124"/>
      <c r="B361" s="124"/>
      <c r="C361" s="125"/>
      <c r="D361" s="124"/>
      <c r="E361" s="124"/>
      <c r="F361" s="124"/>
    </row>
    <row r="362" spans="1:6" x14ac:dyDescent="0.25">
      <c r="A362" s="124"/>
      <c r="B362" s="124"/>
      <c r="C362" s="125"/>
      <c r="D362" s="124"/>
      <c r="E362" s="124"/>
      <c r="F362" s="124"/>
    </row>
    <row r="363" spans="1:6" x14ac:dyDescent="0.25">
      <c r="A363" s="124"/>
      <c r="B363" s="124"/>
      <c r="C363" s="125"/>
      <c r="D363" s="124"/>
      <c r="E363" s="124"/>
      <c r="F363" s="124"/>
    </row>
    <row r="364" spans="1:6" x14ac:dyDescent="0.25">
      <c r="A364" s="124"/>
      <c r="B364" s="124"/>
      <c r="C364" s="125"/>
      <c r="D364" s="124"/>
      <c r="E364" s="124"/>
      <c r="F364" s="124"/>
    </row>
    <row r="365" spans="1:6" x14ac:dyDescent="0.25">
      <c r="A365" s="124"/>
      <c r="B365" s="124"/>
      <c r="C365" s="125"/>
      <c r="D365" s="124"/>
      <c r="E365" s="124"/>
      <c r="F365" s="124"/>
    </row>
    <row r="366" spans="1:6" x14ac:dyDescent="0.25">
      <c r="A366" s="124"/>
      <c r="B366" s="124"/>
      <c r="C366" s="125"/>
      <c r="D366" s="124"/>
      <c r="E366" s="124"/>
      <c r="F366" s="124"/>
    </row>
    <row r="367" spans="1:6" x14ac:dyDescent="0.25">
      <c r="A367" s="124"/>
      <c r="B367" s="124"/>
      <c r="C367" s="125"/>
      <c r="D367" s="124"/>
      <c r="E367" s="124"/>
      <c r="F367" s="124"/>
    </row>
    <row r="368" spans="1:6" x14ac:dyDescent="0.25">
      <c r="A368" s="124"/>
      <c r="B368" s="124"/>
      <c r="C368" s="125"/>
      <c r="D368" s="124"/>
      <c r="E368" s="124"/>
      <c r="F368" s="124"/>
    </row>
    <row r="369" spans="1:6" x14ac:dyDescent="0.25">
      <c r="A369" s="124"/>
      <c r="B369" s="124"/>
      <c r="C369" s="125"/>
      <c r="D369" s="124"/>
      <c r="E369" s="124"/>
      <c r="F369" s="124"/>
    </row>
    <row r="370" spans="1:6" x14ac:dyDescent="0.25">
      <c r="A370" s="124"/>
      <c r="B370" s="124"/>
      <c r="C370" s="125"/>
      <c r="D370" s="124"/>
      <c r="E370" s="124"/>
      <c r="F370" s="124"/>
    </row>
    <row r="371" spans="1:6" x14ac:dyDescent="0.25">
      <c r="A371" s="124"/>
      <c r="B371" s="124"/>
      <c r="C371" s="125"/>
      <c r="D371" s="124"/>
      <c r="E371" s="124"/>
      <c r="F371" s="124"/>
    </row>
    <row r="372" spans="1:6" x14ac:dyDescent="0.25">
      <c r="A372" s="124"/>
      <c r="B372" s="124"/>
      <c r="C372" s="125"/>
      <c r="D372" s="124"/>
      <c r="E372" s="124"/>
      <c r="F372" s="124"/>
    </row>
    <row r="373" spans="1:6" x14ac:dyDescent="0.25">
      <c r="A373" s="124"/>
      <c r="B373" s="124"/>
      <c r="C373" s="125"/>
      <c r="D373" s="124"/>
      <c r="E373" s="124"/>
      <c r="F373" s="124"/>
    </row>
    <row r="374" spans="1:6" x14ac:dyDescent="0.25">
      <c r="A374" s="124"/>
      <c r="B374" s="124"/>
      <c r="C374" s="125"/>
      <c r="D374" s="124"/>
      <c r="E374" s="124"/>
      <c r="F374" s="124"/>
    </row>
    <row r="375" spans="1:6" x14ac:dyDescent="0.25">
      <c r="A375" s="124"/>
      <c r="B375" s="124"/>
      <c r="C375" s="125"/>
      <c r="D375" s="124"/>
      <c r="E375" s="124"/>
      <c r="F375" s="124"/>
    </row>
    <row r="376" spans="1:6" x14ac:dyDescent="0.25">
      <c r="A376" s="124"/>
      <c r="B376" s="124"/>
      <c r="C376" s="125"/>
      <c r="D376" s="124"/>
      <c r="E376" s="124"/>
      <c r="F376" s="124"/>
    </row>
    <row r="377" spans="1:6" x14ac:dyDescent="0.25">
      <c r="A377" s="124"/>
      <c r="B377" s="124"/>
      <c r="C377" s="125"/>
      <c r="D377" s="124"/>
      <c r="E377" s="124"/>
      <c r="F377" s="124"/>
    </row>
    <row r="378" spans="1:6" x14ac:dyDescent="0.25">
      <c r="A378" s="124"/>
      <c r="B378" s="124"/>
      <c r="C378" s="125"/>
      <c r="D378" s="124"/>
      <c r="E378" s="124"/>
      <c r="F378" s="124"/>
    </row>
    <row r="379" spans="1:6" x14ac:dyDescent="0.25">
      <c r="A379" s="124"/>
      <c r="B379" s="124"/>
      <c r="C379" s="125"/>
      <c r="D379" s="124"/>
      <c r="E379" s="124"/>
      <c r="F379" s="124"/>
    </row>
    <row r="380" spans="1:6" x14ac:dyDescent="0.25">
      <c r="A380" s="124"/>
      <c r="B380" s="124"/>
      <c r="C380" s="125"/>
      <c r="D380" s="124"/>
      <c r="E380" s="124"/>
      <c r="F380" s="124"/>
    </row>
    <row r="381" spans="1:6" x14ac:dyDescent="0.25">
      <c r="A381" s="124"/>
      <c r="B381" s="124"/>
      <c r="C381" s="125"/>
      <c r="D381" s="124"/>
      <c r="E381" s="124"/>
      <c r="F381" s="124"/>
    </row>
    <row r="382" spans="1:6" x14ac:dyDescent="0.25">
      <c r="A382" s="124"/>
      <c r="B382" s="124"/>
      <c r="C382" s="125"/>
      <c r="D382" s="124"/>
      <c r="E382" s="124"/>
      <c r="F382" s="124"/>
    </row>
    <row r="383" spans="1:6" x14ac:dyDescent="0.25">
      <c r="A383" s="124"/>
      <c r="B383" s="124"/>
      <c r="C383" s="125"/>
      <c r="D383" s="124"/>
      <c r="E383" s="124"/>
      <c r="F383" s="124"/>
    </row>
    <row r="384" spans="1:6" x14ac:dyDescent="0.25">
      <c r="A384" s="124"/>
      <c r="B384" s="124"/>
      <c r="C384" s="125"/>
      <c r="D384" s="124"/>
      <c r="E384" s="124"/>
      <c r="F384" s="124"/>
    </row>
    <row r="385" spans="1:6" x14ac:dyDescent="0.25">
      <c r="A385" s="124"/>
      <c r="B385" s="124"/>
      <c r="C385" s="125"/>
      <c r="D385" s="124"/>
      <c r="E385" s="124"/>
      <c r="F385" s="124"/>
    </row>
    <row r="386" spans="1:6" x14ac:dyDescent="0.25">
      <c r="A386" s="124"/>
      <c r="B386" s="124"/>
      <c r="C386" s="125"/>
      <c r="D386" s="124"/>
      <c r="E386" s="124"/>
      <c r="F386" s="124"/>
    </row>
    <row r="387" spans="1:6" x14ac:dyDescent="0.25">
      <c r="A387" s="124"/>
      <c r="B387" s="124"/>
      <c r="C387" s="125"/>
      <c r="D387" s="124"/>
      <c r="E387" s="124"/>
      <c r="F387" s="124"/>
    </row>
    <row r="388" spans="1:6" x14ac:dyDescent="0.25">
      <c r="A388" s="124"/>
      <c r="B388" s="124"/>
      <c r="C388" s="125"/>
      <c r="D388" s="124"/>
      <c r="E388" s="124"/>
      <c r="F388" s="124"/>
    </row>
    <row r="389" spans="1:6" x14ac:dyDescent="0.25">
      <c r="A389" s="124"/>
      <c r="B389" s="124"/>
      <c r="C389" s="125"/>
      <c r="D389" s="124"/>
      <c r="E389" s="124"/>
      <c r="F389" s="124"/>
    </row>
    <row r="390" spans="1:6" x14ac:dyDescent="0.25">
      <c r="A390" s="124"/>
      <c r="B390" s="124"/>
      <c r="C390" s="125"/>
      <c r="D390" s="124"/>
      <c r="E390" s="124"/>
      <c r="F390" s="124"/>
    </row>
    <row r="391" spans="1:6" x14ac:dyDescent="0.25">
      <c r="A391" s="124"/>
      <c r="B391" s="124"/>
      <c r="C391" s="125"/>
      <c r="D391" s="124"/>
      <c r="E391" s="124"/>
      <c r="F391" s="124"/>
    </row>
    <row r="392" spans="1:6" x14ac:dyDescent="0.25">
      <c r="A392" s="124"/>
      <c r="B392" s="124"/>
      <c r="C392" s="125"/>
      <c r="D392" s="124"/>
      <c r="E392" s="124"/>
      <c r="F392" s="124"/>
    </row>
    <row r="393" spans="1:6" x14ac:dyDescent="0.25">
      <c r="A393" s="124"/>
      <c r="B393" s="124"/>
      <c r="C393" s="125"/>
      <c r="D393" s="124"/>
      <c r="E393" s="124"/>
      <c r="F393" s="124"/>
    </row>
    <row r="394" spans="1:6" x14ac:dyDescent="0.25">
      <c r="A394" s="124"/>
      <c r="B394" s="124"/>
      <c r="C394" s="125"/>
      <c r="D394" s="124"/>
      <c r="E394" s="124"/>
      <c r="F394" s="124"/>
    </row>
    <row r="395" spans="1:6" x14ac:dyDescent="0.25">
      <c r="A395" s="124"/>
      <c r="B395" s="124"/>
      <c r="C395" s="125"/>
      <c r="D395" s="124"/>
      <c r="E395" s="124"/>
      <c r="F395" s="124"/>
    </row>
    <row r="396" spans="1:6" x14ac:dyDescent="0.25">
      <c r="A396" s="124"/>
      <c r="B396" s="124"/>
      <c r="C396" s="125"/>
      <c r="D396" s="124"/>
      <c r="E396" s="124"/>
      <c r="F396" s="124"/>
    </row>
    <row r="397" spans="1:6" x14ac:dyDescent="0.25">
      <c r="A397" s="124"/>
      <c r="B397" s="124"/>
      <c r="C397" s="125"/>
      <c r="D397" s="124"/>
      <c r="E397" s="124"/>
      <c r="F397" s="124"/>
    </row>
    <row r="398" spans="1:6" x14ac:dyDescent="0.25">
      <c r="A398" s="124"/>
      <c r="B398" s="124"/>
      <c r="C398" s="125"/>
      <c r="D398" s="124"/>
      <c r="E398" s="124"/>
      <c r="F398" s="124"/>
    </row>
    <row r="399" spans="1:6" x14ac:dyDescent="0.25">
      <c r="A399" s="124"/>
      <c r="B399" s="124"/>
      <c r="C399" s="125"/>
      <c r="D399" s="124"/>
      <c r="E399" s="124"/>
      <c r="F399" s="124"/>
    </row>
    <row r="400" spans="1:6" x14ac:dyDescent="0.25">
      <c r="A400" s="124"/>
      <c r="B400" s="124"/>
      <c r="C400" s="125"/>
      <c r="D400" s="124"/>
      <c r="E400" s="124"/>
      <c r="F400" s="124"/>
    </row>
    <row r="401" spans="1:6" x14ac:dyDescent="0.25">
      <c r="A401" s="124"/>
      <c r="B401" s="124"/>
      <c r="C401" s="125"/>
      <c r="D401" s="124"/>
      <c r="E401" s="124"/>
      <c r="F401" s="124"/>
    </row>
    <row r="402" spans="1:6" x14ac:dyDescent="0.25">
      <c r="A402" s="124"/>
      <c r="B402" s="124"/>
      <c r="C402" s="125"/>
      <c r="D402" s="124"/>
      <c r="E402" s="124"/>
      <c r="F402" s="124"/>
    </row>
    <row r="403" spans="1:6" x14ac:dyDescent="0.25">
      <c r="A403" s="124"/>
      <c r="B403" s="124"/>
      <c r="C403" s="125"/>
      <c r="D403" s="124"/>
      <c r="E403" s="124"/>
      <c r="F403" s="124"/>
    </row>
    <row r="404" spans="1:6" x14ac:dyDescent="0.25">
      <c r="A404" s="124"/>
      <c r="B404" s="124"/>
      <c r="C404" s="125"/>
      <c r="D404" s="124"/>
      <c r="E404" s="124"/>
      <c r="F404" s="124"/>
    </row>
    <row r="405" spans="1:6" x14ac:dyDescent="0.25">
      <c r="A405" s="124"/>
      <c r="B405" s="124"/>
      <c r="C405" s="125"/>
      <c r="D405" s="124"/>
      <c r="E405" s="124"/>
      <c r="F405" s="124"/>
    </row>
    <row r="406" spans="1:6" x14ac:dyDescent="0.25">
      <c r="A406" s="124"/>
      <c r="B406" s="124"/>
      <c r="C406" s="125"/>
      <c r="D406" s="124"/>
      <c r="E406" s="124"/>
      <c r="F406" s="124"/>
    </row>
    <row r="407" spans="1:6" x14ac:dyDescent="0.25">
      <c r="A407" s="124"/>
      <c r="B407" s="124"/>
      <c r="C407" s="125"/>
      <c r="D407" s="124"/>
      <c r="E407" s="124"/>
      <c r="F407" s="124"/>
    </row>
    <row r="408" spans="1:6" x14ac:dyDescent="0.25">
      <c r="A408" s="124"/>
      <c r="B408" s="124"/>
      <c r="C408" s="125"/>
      <c r="D408" s="124"/>
      <c r="E408" s="124"/>
      <c r="F408" s="124"/>
    </row>
    <row r="409" spans="1:6" x14ac:dyDescent="0.25">
      <c r="A409" s="124"/>
      <c r="B409" s="124"/>
      <c r="C409" s="125"/>
      <c r="D409" s="124"/>
      <c r="E409" s="124"/>
      <c r="F409" s="124"/>
    </row>
    <row r="410" spans="1:6" x14ac:dyDescent="0.25">
      <c r="A410" s="124"/>
      <c r="B410" s="124"/>
      <c r="C410" s="125"/>
      <c r="D410" s="124"/>
      <c r="E410" s="124"/>
      <c r="F410" s="128"/>
    </row>
    <row r="411" spans="1:6" x14ac:dyDescent="0.25">
      <c r="A411" s="124"/>
      <c r="B411" s="124"/>
      <c r="C411" s="125"/>
      <c r="D411" s="124"/>
      <c r="E411" s="124"/>
      <c r="F411" s="124"/>
    </row>
    <row r="412" spans="1:6" x14ac:dyDescent="0.25">
      <c r="A412" s="124"/>
      <c r="B412" s="124"/>
      <c r="C412" s="125"/>
      <c r="D412" s="124"/>
      <c r="E412" s="124"/>
      <c r="F412" s="124"/>
    </row>
    <row r="413" spans="1:6" x14ac:dyDescent="0.25">
      <c r="A413" s="124"/>
      <c r="B413" s="124"/>
      <c r="C413" s="125"/>
      <c r="D413" s="124"/>
      <c r="E413" s="124"/>
      <c r="F413" s="124"/>
    </row>
    <row r="414" spans="1:6" x14ac:dyDescent="0.25">
      <c r="A414" s="124"/>
      <c r="B414" s="124"/>
      <c r="C414" s="125"/>
      <c r="D414" s="124"/>
      <c r="E414" s="124"/>
      <c r="F414" s="124"/>
    </row>
    <row r="415" spans="1:6" x14ac:dyDescent="0.25">
      <c r="A415" s="124"/>
      <c r="B415" s="124"/>
      <c r="C415" s="125"/>
      <c r="D415" s="124"/>
      <c r="E415" s="124"/>
      <c r="F415" s="124"/>
    </row>
    <row r="416" spans="1:6" x14ac:dyDescent="0.25">
      <c r="A416" s="124"/>
      <c r="B416" s="124"/>
      <c r="C416" s="125"/>
      <c r="D416" s="124"/>
      <c r="E416" s="124"/>
      <c r="F416" s="124"/>
    </row>
    <row r="417" spans="1:6" x14ac:dyDescent="0.25">
      <c r="A417" s="124"/>
      <c r="B417" s="124"/>
      <c r="C417" s="125"/>
      <c r="D417" s="124"/>
      <c r="E417" s="124"/>
      <c r="F417" s="124"/>
    </row>
    <row r="418" spans="1:6" x14ac:dyDescent="0.25">
      <c r="A418" s="124"/>
      <c r="B418" s="124"/>
      <c r="C418" s="125"/>
      <c r="D418" s="124"/>
      <c r="E418" s="124"/>
      <c r="F418" s="124"/>
    </row>
    <row r="419" spans="1:6" x14ac:dyDescent="0.25">
      <c r="A419" s="124"/>
      <c r="B419" s="124"/>
      <c r="C419" s="125"/>
      <c r="D419" s="124"/>
      <c r="E419" s="124"/>
      <c r="F419" s="124"/>
    </row>
    <row r="420" spans="1:6" x14ac:dyDescent="0.25">
      <c r="A420" s="124"/>
      <c r="B420" s="124"/>
      <c r="C420" s="125"/>
      <c r="D420" s="124"/>
      <c r="E420" s="124"/>
      <c r="F420" s="124"/>
    </row>
    <row r="421" spans="1:6" x14ac:dyDescent="0.25">
      <c r="A421" s="124"/>
      <c r="B421" s="124"/>
      <c r="C421" s="125"/>
      <c r="D421" s="124"/>
      <c r="E421" s="124"/>
      <c r="F421" s="124"/>
    </row>
    <row r="422" spans="1:6" x14ac:dyDescent="0.25">
      <c r="A422" s="124"/>
      <c r="B422" s="124"/>
      <c r="C422" s="125"/>
      <c r="D422" s="124"/>
      <c r="E422" s="124"/>
      <c r="F422" s="124"/>
    </row>
    <row r="423" spans="1:6" x14ac:dyDescent="0.25">
      <c r="A423" s="124"/>
      <c r="B423" s="124"/>
      <c r="C423" s="125"/>
      <c r="D423" s="124"/>
      <c r="E423" s="124"/>
      <c r="F423" s="124"/>
    </row>
    <row r="424" spans="1:6" x14ac:dyDescent="0.25">
      <c r="A424" s="124"/>
      <c r="B424" s="124"/>
      <c r="C424" s="125"/>
      <c r="D424" s="124"/>
      <c r="E424" s="124"/>
      <c r="F424" s="124"/>
    </row>
    <row r="425" spans="1:6" x14ac:dyDescent="0.25">
      <c r="A425" s="124"/>
      <c r="B425" s="124"/>
      <c r="C425" s="125"/>
      <c r="D425" s="124"/>
      <c r="E425" s="124"/>
      <c r="F425" s="124"/>
    </row>
    <row r="426" spans="1:6" x14ac:dyDescent="0.25">
      <c r="A426" s="124"/>
      <c r="B426" s="124"/>
      <c r="C426" s="125"/>
      <c r="D426" s="124"/>
      <c r="E426" s="124"/>
      <c r="F426" s="124"/>
    </row>
    <row r="427" spans="1:6" x14ac:dyDescent="0.25">
      <c r="A427" s="124"/>
      <c r="B427" s="124"/>
      <c r="C427" s="125"/>
      <c r="D427" s="124"/>
      <c r="E427" s="124"/>
      <c r="F427" s="124"/>
    </row>
    <row r="428" spans="1:6" x14ac:dyDescent="0.25">
      <c r="A428" s="124"/>
      <c r="B428" s="124"/>
      <c r="C428" s="125"/>
      <c r="D428" s="124"/>
      <c r="E428" s="124"/>
      <c r="F428" s="124"/>
    </row>
    <row r="429" spans="1:6" x14ac:dyDescent="0.25">
      <c r="A429" s="124"/>
      <c r="B429" s="124"/>
      <c r="C429" s="125"/>
      <c r="D429" s="124"/>
      <c r="E429" s="124"/>
      <c r="F429" s="124"/>
    </row>
    <row r="430" spans="1:6" x14ac:dyDescent="0.25">
      <c r="A430" s="124"/>
      <c r="B430" s="124"/>
      <c r="C430" s="125"/>
      <c r="D430" s="124"/>
      <c r="E430" s="124"/>
      <c r="F430" s="124"/>
    </row>
    <row r="431" spans="1:6" x14ac:dyDescent="0.25">
      <c r="A431" s="124"/>
      <c r="B431" s="124"/>
      <c r="C431" s="125"/>
      <c r="D431" s="124"/>
      <c r="E431" s="124"/>
      <c r="F431" s="124"/>
    </row>
    <row r="432" spans="1:6" x14ac:dyDescent="0.25">
      <c r="A432" s="124"/>
      <c r="B432" s="124"/>
      <c r="C432" s="125"/>
      <c r="D432" s="124"/>
      <c r="E432" s="124"/>
      <c r="F432" s="124"/>
    </row>
    <row r="433" spans="1:6" x14ac:dyDescent="0.25">
      <c r="A433" s="124"/>
      <c r="B433" s="124"/>
      <c r="C433" s="125"/>
      <c r="D433" s="124"/>
      <c r="E433" s="124"/>
      <c r="F433" s="124"/>
    </row>
    <row r="434" spans="1:6" x14ac:dyDescent="0.25">
      <c r="A434" s="124"/>
      <c r="B434" s="124"/>
      <c r="C434" s="125"/>
      <c r="D434" s="124"/>
      <c r="E434" s="124"/>
      <c r="F434" s="124"/>
    </row>
    <row r="435" spans="1:6" x14ac:dyDescent="0.25">
      <c r="A435" s="124"/>
      <c r="B435" s="124"/>
      <c r="C435" s="125"/>
      <c r="D435" s="124"/>
      <c r="E435" s="124"/>
      <c r="F435" s="124"/>
    </row>
    <row r="436" spans="1:6" x14ac:dyDescent="0.25">
      <c r="A436" s="124"/>
      <c r="B436" s="124"/>
      <c r="C436" s="125"/>
      <c r="D436" s="124"/>
      <c r="E436" s="124"/>
      <c r="F436" s="124"/>
    </row>
    <row r="437" spans="1:6" x14ac:dyDescent="0.25">
      <c r="A437" s="124"/>
      <c r="B437" s="124"/>
      <c r="C437" s="125"/>
      <c r="D437" s="124"/>
      <c r="E437" s="124"/>
      <c r="F437" s="124"/>
    </row>
    <row r="438" spans="1:6" x14ac:dyDescent="0.25">
      <c r="A438" s="124"/>
      <c r="B438" s="124"/>
      <c r="C438" s="125"/>
      <c r="D438" s="124"/>
      <c r="E438" s="124"/>
      <c r="F438" s="124"/>
    </row>
    <row r="439" spans="1:6" x14ac:dyDescent="0.25">
      <c r="A439" s="124"/>
      <c r="B439" s="124"/>
      <c r="C439" s="125"/>
      <c r="D439" s="124"/>
      <c r="E439" s="124"/>
      <c r="F439" s="124"/>
    </row>
    <row r="440" spans="1:6" x14ac:dyDescent="0.25">
      <c r="A440" s="124"/>
      <c r="B440" s="124"/>
      <c r="C440" s="125"/>
      <c r="D440" s="124"/>
      <c r="E440" s="124"/>
      <c r="F440" s="124"/>
    </row>
    <row r="441" spans="1:6" x14ac:dyDescent="0.25">
      <c r="A441" s="124"/>
      <c r="B441" s="124"/>
      <c r="C441" s="125"/>
      <c r="D441" s="124"/>
      <c r="E441" s="124"/>
      <c r="F441" s="124"/>
    </row>
    <row r="442" spans="1:6" x14ac:dyDescent="0.25">
      <c r="A442" s="124"/>
      <c r="B442" s="124"/>
      <c r="C442" s="125"/>
      <c r="D442" s="124"/>
      <c r="E442" s="124"/>
      <c r="F442" s="124"/>
    </row>
    <row r="443" spans="1:6" x14ac:dyDescent="0.25">
      <c r="A443" s="124"/>
      <c r="B443" s="124"/>
      <c r="C443" s="125"/>
      <c r="D443" s="124"/>
      <c r="E443" s="124"/>
      <c r="F443" s="124"/>
    </row>
    <row r="444" spans="1:6" x14ac:dyDescent="0.25">
      <c r="A444" s="124"/>
      <c r="B444" s="124"/>
      <c r="C444" s="125"/>
      <c r="D444" s="124"/>
      <c r="E444" s="124"/>
      <c r="F444" s="124"/>
    </row>
    <row r="445" spans="1:6" x14ac:dyDescent="0.25">
      <c r="A445" s="124"/>
      <c r="B445" s="124"/>
      <c r="C445" s="125"/>
      <c r="D445" s="124"/>
      <c r="E445" s="124"/>
      <c r="F445" s="124"/>
    </row>
    <row r="446" spans="1:6" x14ac:dyDescent="0.25">
      <c r="A446" s="124"/>
      <c r="B446" s="124"/>
      <c r="C446" s="125"/>
      <c r="D446" s="124"/>
      <c r="E446" s="124"/>
      <c r="F446" s="124"/>
    </row>
    <row r="447" spans="1:6" x14ac:dyDescent="0.25">
      <c r="A447" s="124"/>
      <c r="B447" s="124"/>
      <c r="C447" s="125"/>
      <c r="D447" s="124"/>
      <c r="E447" s="124"/>
      <c r="F447" s="124"/>
    </row>
    <row r="448" spans="1:6" x14ac:dyDescent="0.25">
      <c r="A448" s="124"/>
      <c r="B448" s="124"/>
      <c r="C448" s="125"/>
      <c r="D448" s="124"/>
      <c r="E448" s="124"/>
      <c r="F448" s="124"/>
    </row>
    <row r="449" spans="1:6" x14ac:dyDescent="0.25">
      <c r="A449" s="124"/>
      <c r="B449" s="124"/>
      <c r="C449" s="125"/>
      <c r="D449" s="124"/>
      <c r="E449" s="124"/>
      <c r="F449" s="124"/>
    </row>
    <row r="450" spans="1:6" x14ac:dyDescent="0.25">
      <c r="A450" s="124"/>
      <c r="B450" s="124"/>
      <c r="C450" s="125"/>
      <c r="D450" s="124"/>
      <c r="E450" s="124"/>
      <c r="F450" s="124"/>
    </row>
    <row r="451" spans="1:6" x14ac:dyDescent="0.25">
      <c r="A451" s="124"/>
      <c r="B451" s="124"/>
      <c r="C451" s="125"/>
      <c r="D451" s="124"/>
      <c r="E451" s="124"/>
      <c r="F451" s="124"/>
    </row>
    <row r="452" spans="1:6" x14ac:dyDescent="0.25">
      <c r="A452" s="124"/>
      <c r="B452" s="124"/>
      <c r="C452" s="125"/>
      <c r="D452" s="124"/>
      <c r="E452" s="124"/>
      <c r="F452" s="124"/>
    </row>
    <row r="453" spans="1:6" x14ac:dyDescent="0.25">
      <c r="A453" s="124"/>
      <c r="B453" s="124"/>
      <c r="C453" s="125"/>
      <c r="D453" s="124"/>
      <c r="E453" s="124"/>
      <c r="F453" s="124"/>
    </row>
    <row r="454" spans="1:6" x14ac:dyDescent="0.25">
      <c r="A454" s="124"/>
      <c r="B454" s="124"/>
      <c r="C454" s="125"/>
      <c r="D454" s="124"/>
      <c r="E454" s="124"/>
      <c r="F454" s="124"/>
    </row>
    <row r="455" spans="1:6" x14ac:dyDescent="0.25">
      <c r="A455" s="124"/>
      <c r="B455" s="124"/>
      <c r="C455" s="125"/>
      <c r="D455" s="124"/>
      <c r="E455" s="124"/>
      <c r="F455" s="124"/>
    </row>
    <row r="456" spans="1:6" x14ac:dyDescent="0.25">
      <c r="A456" s="124"/>
      <c r="B456" s="124"/>
      <c r="C456" s="125"/>
      <c r="D456" s="124"/>
      <c r="E456" s="124"/>
      <c r="F456" s="124"/>
    </row>
    <row r="457" spans="1:6" x14ac:dyDescent="0.25">
      <c r="A457" s="124"/>
      <c r="B457" s="124"/>
      <c r="C457" s="125"/>
      <c r="D457" s="124"/>
      <c r="E457" s="124"/>
      <c r="F457" s="124"/>
    </row>
    <row r="458" spans="1:6" x14ac:dyDescent="0.25">
      <c r="A458" s="124"/>
      <c r="B458" s="124"/>
      <c r="C458" s="125"/>
      <c r="D458" s="124"/>
      <c r="E458" s="124"/>
      <c r="F458" s="124"/>
    </row>
    <row r="459" spans="1:6" x14ac:dyDescent="0.25">
      <c r="A459" s="124"/>
      <c r="B459" s="124"/>
      <c r="C459" s="125"/>
      <c r="D459" s="124"/>
      <c r="E459" s="124"/>
      <c r="F459" s="124"/>
    </row>
    <row r="460" spans="1:6" x14ac:dyDescent="0.25">
      <c r="A460" s="124"/>
      <c r="B460" s="124"/>
      <c r="C460" s="125"/>
      <c r="D460" s="124"/>
      <c r="E460" s="124"/>
      <c r="F460" s="124"/>
    </row>
    <row r="461" spans="1:6" x14ac:dyDescent="0.25">
      <c r="A461" s="124"/>
      <c r="B461" s="124"/>
      <c r="C461" s="125"/>
      <c r="D461" s="124"/>
      <c r="E461" s="124"/>
      <c r="F461" s="124"/>
    </row>
    <row r="462" spans="1:6" x14ac:dyDescent="0.25">
      <c r="A462" s="124"/>
      <c r="B462" s="124"/>
      <c r="C462" s="125"/>
      <c r="D462" s="124"/>
      <c r="E462" s="124"/>
      <c r="F462" s="124"/>
    </row>
    <row r="463" spans="1:6" x14ac:dyDescent="0.25">
      <c r="A463" s="124"/>
      <c r="B463" s="124"/>
      <c r="C463" s="125"/>
      <c r="D463" s="124"/>
      <c r="E463" s="124"/>
      <c r="F463" s="124"/>
    </row>
    <row r="464" spans="1:6" x14ac:dyDescent="0.25">
      <c r="A464" s="124"/>
      <c r="B464" s="124"/>
      <c r="C464" s="125"/>
      <c r="D464" s="124"/>
      <c r="E464" s="124"/>
      <c r="F464" s="124"/>
    </row>
    <row r="465" spans="1:6" x14ac:dyDescent="0.25">
      <c r="A465" s="124"/>
      <c r="B465" s="124"/>
      <c r="C465" s="125"/>
      <c r="D465" s="124"/>
      <c r="E465" s="124"/>
      <c r="F465" s="124"/>
    </row>
    <row r="466" spans="1:6" x14ac:dyDescent="0.25">
      <c r="A466" s="124"/>
      <c r="B466" s="124"/>
      <c r="C466" s="125"/>
      <c r="D466" s="124"/>
      <c r="E466" s="124"/>
      <c r="F466" s="124"/>
    </row>
    <row r="467" spans="1:6" x14ac:dyDescent="0.25">
      <c r="A467" s="124"/>
      <c r="B467" s="124"/>
      <c r="C467" s="125"/>
      <c r="D467" s="124"/>
      <c r="E467" s="124"/>
      <c r="F467" s="124"/>
    </row>
    <row r="468" spans="1:6" x14ac:dyDescent="0.25">
      <c r="A468" s="124"/>
      <c r="B468" s="124"/>
      <c r="C468" s="125"/>
      <c r="D468" s="124"/>
      <c r="E468" s="124"/>
      <c r="F468" s="124"/>
    </row>
    <row r="469" spans="1:6" x14ac:dyDescent="0.25">
      <c r="A469" s="124"/>
      <c r="B469" s="124"/>
      <c r="C469" s="125"/>
      <c r="D469" s="124"/>
      <c r="E469" s="124"/>
      <c r="F469" s="124"/>
    </row>
    <row r="470" spans="1:6" x14ac:dyDescent="0.25">
      <c r="A470" s="124"/>
      <c r="B470" s="124"/>
      <c r="C470" s="125"/>
      <c r="D470" s="124"/>
      <c r="E470" s="124"/>
      <c r="F470" s="124"/>
    </row>
    <row r="471" spans="1:6" x14ac:dyDescent="0.25">
      <c r="A471" s="124"/>
      <c r="B471" s="124"/>
      <c r="C471" s="125"/>
      <c r="D471" s="124"/>
      <c r="E471" s="124"/>
      <c r="F471" s="124"/>
    </row>
    <row r="472" spans="1:6" x14ac:dyDescent="0.25">
      <c r="A472" s="124"/>
      <c r="B472" s="124"/>
      <c r="C472" s="125"/>
      <c r="D472" s="124"/>
      <c r="E472" s="124"/>
      <c r="F472" s="124"/>
    </row>
    <row r="473" spans="1:6" x14ac:dyDescent="0.25">
      <c r="A473" s="124"/>
      <c r="B473" s="124"/>
      <c r="C473" s="125"/>
      <c r="D473" s="124"/>
      <c r="E473" s="124"/>
      <c r="F473" s="124"/>
    </row>
    <row r="474" spans="1:6" x14ac:dyDescent="0.25">
      <c r="A474" s="124"/>
      <c r="B474" s="124"/>
      <c r="C474" s="125"/>
      <c r="D474" s="124"/>
      <c r="E474" s="124"/>
      <c r="F474" s="124"/>
    </row>
    <row r="475" spans="1:6" x14ac:dyDescent="0.25">
      <c r="A475" s="124"/>
      <c r="B475" s="124"/>
      <c r="C475" s="125"/>
      <c r="D475" s="124"/>
      <c r="E475" s="124"/>
      <c r="F475" s="124"/>
    </row>
    <row r="476" spans="1:6" x14ac:dyDescent="0.25">
      <c r="A476" s="124"/>
      <c r="B476" s="124"/>
      <c r="C476" s="125"/>
      <c r="D476" s="124"/>
      <c r="E476" s="124"/>
      <c r="F476" s="124"/>
    </row>
    <row r="477" spans="1:6" x14ac:dyDescent="0.25">
      <c r="A477" s="124"/>
      <c r="B477" s="124"/>
      <c r="C477" s="125"/>
      <c r="D477" s="124"/>
      <c r="E477" s="124"/>
      <c r="F477" s="124"/>
    </row>
    <row r="478" spans="1:6" x14ac:dyDescent="0.25">
      <c r="A478" s="124"/>
      <c r="B478" s="124"/>
      <c r="C478" s="125"/>
      <c r="D478" s="124"/>
      <c r="E478" s="124"/>
      <c r="F478" s="124"/>
    </row>
    <row r="479" spans="1:6" x14ac:dyDescent="0.25">
      <c r="A479" s="124"/>
      <c r="B479" s="124"/>
      <c r="C479" s="125"/>
      <c r="D479" s="124"/>
      <c r="E479" s="124"/>
      <c r="F479" s="124"/>
    </row>
    <row r="480" spans="1:6" x14ac:dyDescent="0.25">
      <c r="A480" s="124"/>
      <c r="B480" s="124"/>
      <c r="C480" s="125"/>
      <c r="D480" s="124"/>
      <c r="E480" s="124"/>
      <c r="F480" s="124"/>
    </row>
    <row r="481" spans="1:6" x14ac:dyDescent="0.25">
      <c r="A481" s="124"/>
      <c r="B481" s="124"/>
      <c r="C481" s="125"/>
      <c r="D481" s="124"/>
      <c r="E481" s="124"/>
      <c r="F481" s="124"/>
    </row>
    <row r="482" spans="1:6" x14ac:dyDescent="0.25">
      <c r="A482" s="124"/>
      <c r="B482" s="124"/>
      <c r="C482" s="125"/>
      <c r="D482" s="124"/>
      <c r="E482" s="124"/>
      <c r="F482" s="124"/>
    </row>
    <row r="483" spans="1:6" x14ac:dyDescent="0.25">
      <c r="A483" s="124"/>
      <c r="B483" s="124"/>
      <c r="C483" s="125"/>
      <c r="D483" s="124"/>
      <c r="E483" s="124"/>
      <c r="F483" s="124"/>
    </row>
    <row r="484" spans="1:6" x14ac:dyDescent="0.25">
      <c r="A484" s="124"/>
      <c r="B484" s="124"/>
      <c r="C484" s="125"/>
      <c r="D484" s="124"/>
      <c r="E484" s="124"/>
      <c r="F484" s="124"/>
    </row>
    <row r="485" spans="1:6" x14ac:dyDescent="0.25">
      <c r="A485" s="124"/>
      <c r="B485" s="124"/>
      <c r="C485" s="125"/>
      <c r="D485" s="124"/>
      <c r="E485" s="124"/>
      <c r="F485" s="124"/>
    </row>
    <row r="486" spans="1:6" x14ac:dyDescent="0.25">
      <c r="A486" s="124"/>
      <c r="B486" s="124"/>
      <c r="C486" s="125"/>
      <c r="D486" s="124"/>
      <c r="E486" s="124"/>
      <c r="F486" s="124"/>
    </row>
    <row r="487" spans="1:6" x14ac:dyDescent="0.25">
      <c r="A487" s="124"/>
      <c r="B487" s="124"/>
      <c r="C487" s="125"/>
      <c r="D487" s="124"/>
      <c r="E487" s="124"/>
      <c r="F487" s="124"/>
    </row>
    <row r="488" spans="1:6" x14ac:dyDescent="0.25">
      <c r="A488" s="124"/>
      <c r="B488" s="124"/>
      <c r="C488" s="125"/>
      <c r="D488" s="124"/>
      <c r="E488" s="124"/>
      <c r="F488" s="124"/>
    </row>
    <row r="489" spans="1:6" x14ac:dyDescent="0.25">
      <c r="A489" s="124"/>
      <c r="B489" s="124"/>
      <c r="C489" s="125"/>
      <c r="D489" s="124"/>
      <c r="E489" s="124"/>
      <c r="F489" s="124"/>
    </row>
    <row r="490" spans="1:6" x14ac:dyDescent="0.25">
      <c r="A490" s="124"/>
      <c r="B490" s="124"/>
      <c r="C490" s="125"/>
      <c r="D490" s="124"/>
      <c r="E490" s="124"/>
      <c r="F490" s="124"/>
    </row>
    <row r="491" spans="1:6" x14ac:dyDescent="0.25">
      <c r="A491" s="124"/>
      <c r="B491" s="124"/>
      <c r="C491" s="125"/>
      <c r="D491" s="124"/>
      <c r="E491" s="124"/>
      <c r="F491" s="124"/>
    </row>
    <row r="492" spans="1:6" x14ac:dyDescent="0.25">
      <c r="A492" s="124"/>
      <c r="B492" s="124"/>
      <c r="C492" s="125"/>
      <c r="D492" s="124"/>
      <c r="E492" s="124"/>
      <c r="F492" s="124"/>
    </row>
    <row r="493" spans="1:6" x14ac:dyDescent="0.25">
      <c r="A493" s="124"/>
      <c r="B493" s="124"/>
      <c r="C493" s="125"/>
      <c r="D493" s="124"/>
      <c r="E493" s="124"/>
      <c r="F493" s="124"/>
    </row>
    <row r="494" spans="1:6" x14ac:dyDescent="0.25">
      <c r="A494" s="124"/>
      <c r="B494" s="124"/>
      <c r="C494" s="125"/>
      <c r="D494" s="124"/>
      <c r="E494" s="124"/>
      <c r="F494" s="124"/>
    </row>
    <row r="495" spans="1:6" x14ac:dyDescent="0.25">
      <c r="A495" s="124"/>
      <c r="B495" s="124"/>
      <c r="C495" s="125"/>
      <c r="D495" s="124"/>
      <c r="E495" s="124"/>
      <c r="F495" s="124"/>
    </row>
    <row r="496" spans="1:6" x14ac:dyDescent="0.25">
      <c r="A496" s="124"/>
      <c r="B496" s="124"/>
      <c r="C496" s="125"/>
      <c r="D496" s="124"/>
      <c r="E496" s="124"/>
      <c r="F496" s="124"/>
    </row>
    <row r="497" spans="1:6" x14ac:dyDescent="0.25">
      <c r="A497" s="124"/>
      <c r="B497" s="124"/>
      <c r="C497" s="125"/>
      <c r="D497" s="124"/>
      <c r="E497" s="124"/>
      <c r="F497" s="124"/>
    </row>
    <row r="498" spans="1:6" x14ac:dyDescent="0.25">
      <c r="A498" s="124"/>
      <c r="B498" s="124"/>
      <c r="C498" s="125"/>
      <c r="D498" s="124"/>
      <c r="E498" s="124"/>
      <c r="F498" s="124"/>
    </row>
    <row r="499" spans="1:6" x14ac:dyDescent="0.25">
      <c r="A499" s="124"/>
      <c r="B499" s="124"/>
      <c r="C499" s="125"/>
      <c r="D499" s="124"/>
      <c r="E499" s="124"/>
      <c r="F499" s="124"/>
    </row>
    <row r="500" spans="1:6" x14ac:dyDescent="0.25">
      <c r="A500" s="124"/>
      <c r="B500" s="124"/>
      <c r="C500" s="125"/>
      <c r="D500" s="124"/>
      <c r="E500" s="124"/>
      <c r="F500" s="124"/>
    </row>
    <row r="501" spans="1:6" x14ac:dyDescent="0.25">
      <c r="A501" s="124"/>
      <c r="B501" s="124"/>
      <c r="C501" s="125"/>
      <c r="D501" s="124"/>
      <c r="E501" s="124"/>
      <c r="F501" s="124"/>
    </row>
    <row r="502" spans="1:6" x14ac:dyDescent="0.25">
      <c r="A502" s="124"/>
      <c r="B502" s="124"/>
      <c r="C502" s="125"/>
      <c r="D502" s="124"/>
      <c r="E502" s="124"/>
      <c r="F502" s="124"/>
    </row>
    <row r="503" spans="1:6" x14ac:dyDescent="0.25">
      <c r="A503" s="124"/>
      <c r="B503" s="124"/>
      <c r="C503" s="125"/>
      <c r="D503" s="124"/>
      <c r="E503" s="124"/>
      <c r="F503" s="124"/>
    </row>
    <row r="504" spans="1:6" x14ac:dyDescent="0.25">
      <c r="A504" s="124"/>
      <c r="B504" s="124"/>
      <c r="C504" s="125"/>
      <c r="D504" s="124"/>
      <c r="E504" s="124"/>
      <c r="F504" s="124"/>
    </row>
    <row r="505" spans="1:6" x14ac:dyDescent="0.25">
      <c r="A505" s="124"/>
      <c r="B505" s="124"/>
      <c r="C505" s="125"/>
      <c r="D505" s="124"/>
      <c r="E505" s="124"/>
      <c r="F505" s="124"/>
    </row>
    <row r="506" spans="1:6" x14ac:dyDescent="0.25">
      <c r="A506" s="124"/>
      <c r="B506" s="124"/>
      <c r="C506" s="125"/>
      <c r="D506" s="124"/>
      <c r="E506" s="124"/>
      <c r="F506" s="124"/>
    </row>
    <row r="507" spans="1:6" x14ac:dyDescent="0.25">
      <c r="A507" s="124"/>
      <c r="B507" s="124"/>
      <c r="C507" s="125"/>
      <c r="D507" s="124"/>
      <c r="E507" s="124"/>
      <c r="F507" s="124"/>
    </row>
    <row r="508" spans="1:6" x14ac:dyDescent="0.25">
      <c r="A508" s="124"/>
      <c r="B508" s="124"/>
      <c r="C508" s="125"/>
      <c r="D508" s="124"/>
      <c r="E508" s="124"/>
      <c r="F508" s="124"/>
    </row>
    <row r="509" spans="1:6" x14ac:dyDescent="0.25">
      <c r="A509" s="124"/>
      <c r="B509" s="124"/>
      <c r="C509" s="125"/>
      <c r="D509" s="124"/>
      <c r="E509" s="124"/>
      <c r="F509" s="124"/>
    </row>
    <row r="510" spans="1:6" x14ac:dyDescent="0.25">
      <c r="A510" s="124"/>
      <c r="B510" s="124"/>
      <c r="C510" s="125"/>
      <c r="D510" s="124"/>
      <c r="E510" s="124"/>
      <c r="F510" s="124"/>
    </row>
    <row r="511" spans="1:6" x14ac:dyDescent="0.25">
      <c r="A511" s="124"/>
      <c r="B511" s="124"/>
      <c r="C511" s="125"/>
      <c r="D511" s="124"/>
      <c r="E511" s="124"/>
      <c r="F511" s="124"/>
    </row>
    <row r="512" spans="1:6" x14ac:dyDescent="0.25">
      <c r="A512" s="124"/>
      <c r="B512" s="124"/>
      <c r="C512" s="125"/>
      <c r="D512" s="124"/>
      <c r="E512" s="124"/>
      <c r="F512" s="124"/>
    </row>
    <row r="513" spans="1:6" x14ac:dyDescent="0.25">
      <c r="A513" s="124"/>
      <c r="B513" s="124"/>
      <c r="C513" s="125"/>
      <c r="D513" s="124"/>
      <c r="E513" s="124"/>
      <c r="F513" s="124"/>
    </row>
    <row r="514" spans="1:6" x14ac:dyDescent="0.25">
      <c r="A514" s="124"/>
      <c r="B514" s="124"/>
      <c r="C514" s="125"/>
      <c r="D514" s="124"/>
      <c r="E514" s="124"/>
      <c r="F514" s="124"/>
    </row>
    <row r="515" spans="1:6" x14ac:dyDescent="0.25">
      <c r="A515" s="124"/>
      <c r="B515" s="124"/>
      <c r="C515" s="125"/>
      <c r="D515" s="124"/>
      <c r="E515" s="124"/>
      <c r="F515" s="124"/>
    </row>
    <row r="516" spans="1:6" x14ac:dyDescent="0.25">
      <c r="A516" s="124"/>
      <c r="B516" s="124"/>
      <c r="C516" s="125"/>
      <c r="D516" s="124"/>
      <c r="E516" s="124"/>
      <c r="F516" s="124"/>
    </row>
    <row r="517" spans="1:6" x14ac:dyDescent="0.25">
      <c r="A517" s="124"/>
      <c r="B517" s="124"/>
      <c r="C517" s="125"/>
      <c r="D517" s="124"/>
      <c r="E517" s="124"/>
      <c r="F517" s="124"/>
    </row>
    <row r="518" spans="1:6" x14ac:dyDescent="0.25">
      <c r="A518" s="124"/>
      <c r="B518" s="124"/>
      <c r="C518" s="125"/>
      <c r="D518" s="124"/>
      <c r="E518" s="124"/>
      <c r="F518" s="124"/>
    </row>
    <row r="519" spans="1:6" x14ac:dyDescent="0.25">
      <c r="A519" s="124"/>
      <c r="B519" s="124"/>
      <c r="C519" s="125"/>
      <c r="D519" s="124"/>
      <c r="E519" s="124"/>
      <c r="F519" s="124"/>
    </row>
    <row r="520" spans="1:6" x14ac:dyDescent="0.25">
      <c r="A520" s="124"/>
      <c r="B520" s="124"/>
      <c r="C520" s="125"/>
      <c r="D520" s="124"/>
      <c r="E520" s="124"/>
      <c r="F520" s="124"/>
    </row>
    <row r="534" spans="1:6" x14ac:dyDescent="0.25">
      <c r="A534" s="124"/>
      <c r="B534" s="124"/>
      <c r="C534" s="125"/>
      <c r="D534" s="124"/>
      <c r="E534" s="124"/>
      <c r="F534" s="124"/>
    </row>
    <row r="535" spans="1:6" x14ac:dyDescent="0.25">
      <c r="A535" s="124"/>
      <c r="B535" s="124"/>
      <c r="C535" s="125"/>
      <c r="D535" s="124"/>
      <c r="E535" s="124"/>
      <c r="F535" s="124"/>
    </row>
    <row r="536" spans="1:6" x14ac:dyDescent="0.25">
      <c r="A536" s="124"/>
      <c r="B536" s="124"/>
      <c r="C536" s="125"/>
      <c r="D536" s="124"/>
      <c r="E536" s="124"/>
      <c r="F536" s="124"/>
    </row>
    <row r="537" spans="1:6" x14ac:dyDescent="0.25">
      <c r="A537" s="124"/>
      <c r="B537" s="124"/>
      <c r="C537" s="125"/>
      <c r="D537" s="124"/>
      <c r="E537" s="124"/>
      <c r="F537" s="124"/>
    </row>
    <row r="538" spans="1:6" x14ac:dyDescent="0.25">
      <c r="A538" s="124"/>
      <c r="B538" s="124"/>
      <c r="C538" s="125"/>
      <c r="D538" s="124"/>
      <c r="E538" s="124"/>
      <c r="F538" s="124"/>
    </row>
    <row r="539" spans="1:6" x14ac:dyDescent="0.25">
      <c r="A539" s="124"/>
      <c r="B539" s="124"/>
      <c r="C539" s="125"/>
      <c r="D539" s="124"/>
      <c r="E539" s="124"/>
      <c r="F539" s="124"/>
    </row>
    <row r="540" spans="1:6" x14ac:dyDescent="0.25">
      <c r="A540" s="124"/>
      <c r="B540" s="124"/>
      <c r="C540" s="125"/>
      <c r="D540" s="124"/>
      <c r="E540" s="124"/>
      <c r="F540" s="124"/>
    </row>
    <row r="541" spans="1:6" x14ac:dyDescent="0.25">
      <c r="A541" s="124"/>
      <c r="B541" s="124"/>
      <c r="C541" s="125"/>
      <c r="D541" s="124"/>
      <c r="E541" s="124"/>
      <c r="F541" s="124"/>
    </row>
    <row r="542" spans="1:6" x14ac:dyDescent="0.25">
      <c r="A542" s="124"/>
      <c r="B542" s="124"/>
      <c r="C542" s="125"/>
      <c r="D542" s="124"/>
      <c r="E542" s="124"/>
      <c r="F542" s="124"/>
    </row>
    <row r="543" spans="1:6" x14ac:dyDescent="0.25">
      <c r="A543" s="124"/>
      <c r="B543" s="124"/>
      <c r="C543" s="125"/>
      <c r="D543" s="124"/>
      <c r="E543" s="124"/>
      <c r="F543" s="124"/>
    </row>
    <row r="544" spans="1:6" x14ac:dyDescent="0.25">
      <c r="A544" s="124"/>
      <c r="B544" s="124"/>
      <c r="C544" s="125"/>
      <c r="D544" s="124"/>
      <c r="E544" s="124"/>
      <c r="F544" s="124"/>
    </row>
    <row r="545" spans="1:6" x14ac:dyDescent="0.25">
      <c r="A545" s="124"/>
      <c r="B545" s="124"/>
      <c r="C545" s="125"/>
      <c r="D545" s="124"/>
      <c r="E545" s="124"/>
      <c r="F545" s="124"/>
    </row>
    <row r="546" spans="1:6" x14ac:dyDescent="0.25">
      <c r="A546" s="124"/>
      <c r="B546" s="124"/>
      <c r="C546" s="125"/>
      <c r="D546" s="124"/>
      <c r="E546" s="124"/>
      <c r="F546" s="124"/>
    </row>
    <row r="547" spans="1:6" x14ac:dyDescent="0.25">
      <c r="A547" s="124"/>
      <c r="B547" s="124"/>
      <c r="C547" s="125"/>
      <c r="D547" s="124"/>
      <c r="E547" s="124"/>
      <c r="F547" s="124"/>
    </row>
    <row r="548" spans="1:6" x14ac:dyDescent="0.25">
      <c r="A548" s="124"/>
      <c r="B548" s="124"/>
      <c r="C548" s="125"/>
      <c r="D548" s="124"/>
      <c r="E548" s="124"/>
      <c r="F548" s="124"/>
    </row>
    <row r="549" spans="1:6" x14ac:dyDescent="0.25">
      <c r="A549" s="124"/>
      <c r="B549" s="124"/>
      <c r="C549" s="125"/>
      <c r="D549" s="124"/>
      <c r="E549" s="124"/>
      <c r="F549" s="124"/>
    </row>
    <row r="550" spans="1:6" x14ac:dyDescent="0.25">
      <c r="A550" s="124"/>
      <c r="B550" s="124"/>
      <c r="C550" s="125"/>
      <c r="D550" s="124"/>
      <c r="E550" s="124"/>
      <c r="F550" s="124"/>
    </row>
    <row r="551" spans="1:6" x14ac:dyDescent="0.25">
      <c r="A551" s="124"/>
      <c r="B551" s="124"/>
      <c r="C551" s="125"/>
      <c r="D551" s="124"/>
      <c r="E551" s="124"/>
      <c r="F551" s="124"/>
    </row>
    <row r="552" spans="1:6" x14ac:dyDescent="0.25">
      <c r="A552" s="124"/>
      <c r="B552" s="124"/>
      <c r="C552" s="125"/>
      <c r="D552" s="124"/>
      <c r="E552" s="124"/>
      <c r="F552" s="124"/>
    </row>
    <row r="553" spans="1:6" x14ac:dyDescent="0.25">
      <c r="A553" s="124"/>
      <c r="B553" s="124"/>
      <c r="C553" s="125"/>
      <c r="D553" s="124"/>
      <c r="E553" s="124"/>
      <c r="F553" s="124"/>
    </row>
    <row r="554" spans="1:6" x14ac:dyDescent="0.25">
      <c r="A554" s="124"/>
      <c r="B554" s="124"/>
      <c r="C554" s="125"/>
      <c r="D554" s="124"/>
      <c r="E554" s="124"/>
      <c r="F554" s="124"/>
    </row>
    <row r="555" spans="1:6" x14ac:dyDescent="0.25">
      <c r="A555" s="124"/>
      <c r="B555" s="124"/>
      <c r="C555" s="125"/>
      <c r="D555" s="124"/>
      <c r="E555" s="124"/>
      <c r="F555" s="124"/>
    </row>
    <row r="556" spans="1:6" x14ac:dyDescent="0.25">
      <c r="A556" s="124"/>
      <c r="B556" s="124"/>
      <c r="C556" s="125"/>
      <c r="D556" s="124"/>
      <c r="E556" s="124"/>
      <c r="F556" s="124"/>
    </row>
    <row r="557" spans="1:6" x14ac:dyDescent="0.25">
      <c r="A557" s="124"/>
      <c r="B557" s="124"/>
      <c r="C557" s="125"/>
      <c r="D557" s="124"/>
      <c r="E557" s="124"/>
      <c r="F557" s="124"/>
    </row>
    <row r="558" spans="1:6" x14ac:dyDescent="0.25">
      <c r="A558" s="124"/>
      <c r="B558" s="124"/>
      <c r="C558" s="125"/>
      <c r="D558" s="124"/>
      <c r="E558" s="124"/>
      <c r="F558" s="124"/>
    </row>
    <row r="559" spans="1:6" x14ac:dyDescent="0.25">
      <c r="A559" s="124"/>
      <c r="B559" s="124"/>
      <c r="C559" s="125"/>
      <c r="D559" s="124"/>
      <c r="E559" s="124"/>
      <c r="F559" s="124"/>
    </row>
    <row r="560" spans="1:6" x14ac:dyDescent="0.25">
      <c r="A560" s="124"/>
      <c r="B560" s="124"/>
      <c r="C560" s="125"/>
      <c r="D560" s="124"/>
      <c r="E560" s="124"/>
      <c r="F560" s="124"/>
    </row>
    <row r="561" spans="1:6" x14ac:dyDescent="0.25">
      <c r="A561" s="124"/>
      <c r="B561" s="124"/>
      <c r="C561" s="125"/>
      <c r="D561" s="124"/>
      <c r="E561" s="124"/>
      <c r="F561" s="124"/>
    </row>
    <row r="562" spans="1:6" x14ac:dyDescent="0.25">
      <c r="A562" s="124"/>
      <c r="B562" s="124"/>
      <c r="C562" s="125"/>
      <c r="D562" s="124"/>
      <c r="E562" s="124"/>
      <c r="F562" s="124"/>
    </row>
    <row r="563" spans="1:6" x14ac:dyDescent="0.25">
      <c r="A563" s="124"/>
      <c r="B563" s="124"/>
      <c r="C563" s="125"/>
      <c r="D563" s="124"/>
      <c r="E563" s="124"/>
      <c r="F563" s="124"/>
    </row>
    <row r="564" spans="1:6" x14ac:dyDescent="0.25">
      <c r="A564" s="124"/>
      <c r="B564" s="124"/>
      <c r="C564" s="125"/>
      <c r="D564" s="124"/>
      <c r="E564" s="124"/>
      <c r="F564" s="124"/>
    </row>
    <row r="565" spans="1:6" x14ac:dyDescent="0.25">
      <c r="A565" s="124"/>
      <c r="B565" s="124"/>
      <c r="C565" s="125"/>
      <c r="D565" s="124"/>
      <c r="E565" s="124"/>
      <c r="F565" s="124"/>
    </row>
    <row r="566" spans="1:6" x14ac:dyDescent="0.25">
      <c r="A566" s="124"/>
      <c r="B566" s="124"/>
      <c r="C566" s="125"/>
      <c r="D566" s="124"/>
      <c r="E566" s="124"/>
      <c r="F566" s="124"/>
    </row>
    <row r="567" spans="1:6" x14ac:dyDescent="0.25">
      <c r="A567" s="124"/>
      <c r="B567" s="124"/>
      <c r="C567" s="125"/>
      <c r="D567" s="124"/>
      <c r="E567" s="124"/>
      <c r="F567" s="124"/>
    </row>
    <row r="568" spans="1:6" x14ac:dyDescent="0.25">
      <c r="A568" s="124"/>
      <c r="B568" s="124"/>
      <c r="C568" s="125"/>
      <c r="D568" s="124"/>
      <c r="E568" s="124"/>
      <c r="F568" s="124"/>
    </row>
    <row r="569" spans="1:6" x14ac:dyDescent="0.25">
      <c r="A569" s="124"/>
      <c r="B569" s="124"/>
      <c r="C569" s="125"/>
      <c r="D569" s="124"/>
      <c r="E569" s="124"/>
      <c r="F569" s="124"/>
    </row>
    <row r="570" spans="1:6" x14ac:dyDescent="0.25">
      <c r="A570" s="124"/>
      <c r="B570" s="124"/>
      <c r="C570" s="125"/>
      <c r="D570" s="124"/>
      <c r="E570" s="124"/>
      <c r="F570" s="124"/>
    </row>
    <row r="571" spans="1:6" x14ac:dyDescent="0.25">
      <c r="A571" s="124"/>
      <c r="B571" s="124"/>
      <c r="C571" s="125"/>
      <c r="D571" s="124"/>
      <c r="E571" s="124"/>
      <c r="F571" s="124"/>
    </row>
    <row r="572" spans="1:6" x14ac:dyDescent="0.25">
      <c r="A572" s="124"/>
      <c r="B572" s="124"/>
      <c r="C572" s="125"/>
      <c r="D572" s="124"/>
      <c r="E572" s="124"/>
      <c r="F572" s="124"/>
    </row>
    <row r="573" spans="1:6" x14ac:dyDescent="0.25">
      <c r="A573" s="124"/>
      <c r="B573" s="124"/>
      <c r="C573" s="125"/>
      <c r="D573" s="124"/>
      <c r="E573" s="124"/>
      <c r="F573" s="124"/>
    </row>
    <row r="574" spans="1:6" x14ac:dyDescent="0.25">
      <c r="A574" s="124"/>
      <c r="B574" s="124"/>
      <c r="C574" s="125"/>
      <c r="D574" s="124"/>
      <c r="E574" s="124"/>
      <c r="F574" s="124"/>
    </row>
    <row r="575" spans="1:6" x14ac:dyDescent="0.25">
      <c r="A575" s="124"/>
      <c r="B575" s="124"/>
      <c r="C575" s="125"/>
      <c r="D575" s="124"/>
      <c r="E575" s="124"/>
      <c r="F575" s="124"/>
    </row>
    <row r="576" spans="1:6" x14ac:dyDescent="0.25">
      <c r="A576" s="124"/>
      <c r="B576" s="124"/>
      <c r="C576" s="125"/>
      <c r="D576" s="124"/>
      <c r="E576" s="124"/>
      <c r="F576" s="124"/>
    </row>
    <row r="577" spans="1:6" x14ac:dyDescent="0.25">
      <c r="A577" s="124"/>
      <c r="B577" s="124"/>
      <c r="C577" s="125"/>
      <c r="D577" s="124"/>
      <c r="E577" s="124"/>
      <c r="F577" s="124"/>
    </row>
    <row r="578" spans="1:6" x14ac:dyDescent="0.25">
      <c r="A578" s="124"/>
      <c r="B578" s="124"/>
      <c r="C578" s="125"/>
      <c r="D578" s="124"/>
      <c r="E578" s="124"/>
      <c r="F578" s="124"/>
    </row>
    <row r="579" spans="1:6" x14ac:dyDescent="0.25">
      <c r="A579" s="124"/>
      <c r="B579" s="124"/>
      <c r="C579" s="125"/>
      <c r="D579" s="124"/>
      <c r="E579" s="124"/>
      <c r="F579" s="124"/>
    </row>
    <row r="580" spans="1:6" x14ac:dyDescent="0.25">
      <c r="A580" s="124"/>
      <c r="B580" s="124"/>
      <c r="C580" s="125"/>
      <c r="D580" s="124"/>
      <c r="E580" s="124"/>
      <c r="F580" s="124"/>
    </row>
    <row r="581" spans="1:6" x14ac:dyDescent="0.25">
      <c r="A581" s="124"/>
      <c r="B581" s="124"/>
      <c r="C581" s="125"/>
      <c r="D581" s="124"/>
      <c r="E581" s="124"/>
      <c r="F581" s="124"/>
    </row>
    <row r="582" spans="1:6" x14ac:dyDescent="0.25">
      <c r="A582" s="124"/>
      <c r="B582" s="124"/>
      <c r="C582" s="125"/>
      <c r="D582" s="124"/>
      <c r="E582" s="124"/>
      <c r="F582" s="124"/>
    </row>
    <row r="583" spans="1:6" x14ac:dyDescent="0.25">
      <c r="A583" s="124"/>
      <c r="B583" s="124"/>
      <c r="C583" s="125"/>
      <c r="D583" s="124"/>
      <c r="E583" s="124"/>
      <c r="F583" s="124"/>
    </row>
    <row r="584" spans="1:6" x14ac:dyDescent="0.25">
      <c r="A584" s="124"/>
      <c r="B584" s="124"/>
      <c r="C584" s="125"/>
      <c r="D584" s="124"/>
      <c r="E584" s="124"/>
      <c r="F584" s="124"/>
    </row>
    <row r="585" spans="1:6" x14ac:dyDescent="0.25">
      <c r="A585" s="124"/>
      <c r="B585" s="124"/>
      <c r="C585" s="125"/>
      <c r="D585" s="124"/>
      <c r="E585" s="124"/>
      <c r="F585" s="124"/>
    </row>
    <row r="586" spans="1:6" x14ac:dyDescent="0.25">
      <c r="A586" s="124"/>
      <c r="B586" s="124"/>
      <c r="C586" s="125"/>
      <c r="D586" s="124"/>
      <c r="E586" s="124"/>
      <c r="F586" s="124"/>
    </row>
    <row r="587" spans="1:6" x14ac:dyDescent="0.25">
      <c r="A587" s="124"/>
      <c r="B587" s="124"/>
      <c r="C587" s="125"/>
      <c r="D587" s="124"/>
      <c r="E587" s="124"/>
      <c r="F587" s="124"/>
    </row>
    <row r="588" spans="1:6" x14ac:dyDescent="0.25">
      <c r="A588" s="124"/>
      <c r="B588" s="124"/>
      <c r="C588" s="125"/>
      <c r="D588" s="124"/>
      <c r="E588" s="124"/>
      <c r="F588" s="124"/>
    </row>
    <row r="589" spans="1:6" x14ac:dyDescent="0.25">
      <c r="A589" s="124"/>
      <c r="B589" s="124"/>
      <c r="C589" s="125"/>
      <c r="D589" s="124"/>
      <c r="E589" s="124"/>
      <c r="F589" s="124"/>
    </row>
    <row r="590" spans="1:6" x14ac:dyDescent="0.25">
      <c r="A590" s="124"/>
      <c r="B590" s="124"/>
      <c r="C590" s="125"/>
      <c r="D590" s="124"/>
      <c r="E590" s="124"/>
      <c r="F590" s="124"/>
    </row>
    <row r="591" spans="1:6" x14ac:dyDescent="0.25">
      <c r="A591" s="124"/>
      <c r="B591" s="124"/>
      <c r="C591" s="125"/>
      <c r="D591" s="124"/>
      <c r="E591" s="124"/>
      <c r="F591" s="124"/>
    </row>
    <row r="592" spans="1:6" x14ac:dyDescent="0.25">
      <c r="A592" s="124"/>
      <c r="B592" s="124"/>
      <c r="C592" s="125"/>
      <c r="D592" s="124"/>
      <c r="E592" s="124"/>
      <c r="F592" s="124"/>
    </row>
    <row r="593" spans="1:6" x14ac:dyDescent="0.25">
      <c r="A593" s="124"/>
      <c r="B593" s="124"/>
      <c r="C593" s="125"/>
      <c r="D593" s="124"/>
      <c r="E593" s="124"/>
      <c r="F593" s="124"/>
    </row>
    <row r="594" spans="1:6" x14ac:dyDescent="0.25">
      <c r="A594" s="124"/>
      <c r="B594" s="124"/>
      <c r="C594" s="125"/>
      <c r="D594" s="124"/>
      <c r="E594" s="124"/>
      <c r="F594" s="124"/>
    </row>
    <row r="595" spans="1:6" x14ac:dyDescent="0.25">
      <c r="A595" s="124"/>
      <c r="B595" s="124"/>
      <c r="C595" s="125"/>
      <c r="D595" s="124"/>
      <c r="E595" s="124"/>
      <c r="F595" s="124"/>
    </row>
    <row r="596" spans="1:6" x14ac:dyDescent="0.25">
      <c r="A596" s="124"/>
      <c r="B596" s="124"/>
      <c r="C596" s="125"/>
      <c r="D596" s="124"/>
      <c r="E596" s="124"/>
      <c r="F596" s="124"/>
    </row>
    <row r="597" spans="1:6" x14ac:dyDescent="0.25">
      <c r="A597" s="124"/>
      <c r="B597" s="124"/>
      <c r="C597" s="125"/>
      <c r="D597" s="124"/>
      <c r="E597" s="124"/>
      <c r="F597" s="124"/>
    </row>
    <row r="598" spans="1:6" x14ac:dyDescent="0.25">
      <c r="A598" s="124"/>
      <c r="B598" s="124"/>
      <c r="C598" s="125"/>
      <c r="D598" s="124"/>
      <c r="E598" s="124"/>
      <c r="F598" s="124"/>
    </row>
    <row r="599" spans="1:6" x14ac:dyDescent="0.25">
      <c r="A599" s="124"/>
      <c r="B599" s="124"/>
      <c r="C599" s="125"/>
      <c r="D599" s="124"/>
      <c r="E599" s="124"/>
      <c r="F599" s="124"/>
    </row>
    <row r="600" spans="1:6" x14ac:dyDescent="0.25">
      <c r="A600" s="124"/>
      <c r="B600" s="124"/>
      <c r="C600" s="125"/>
      <c r="D600" s="124"/>
      <c r="E600" s="124"/>
      <c r="F600" s="124"/>
    </row>
    <row r="601" spans="1:6" x14ac:dyDescent="0.25">
      <c r="A601" s="124"/>
      <c r="B601" s="124"/>
      <c r="C601" s="125"/>
      <c r="D601" s="124"/>
      <c r="E601" s="124"/>
      <c r="F601" s="124"/>
    </row>
    <row r="602" spans="1:6" x14ac:dyDescent="0.25">
      <c r="A602" s="124"/>
      <c r="B602" s="124"/>
      <c r="C602" s="125"/>
      <c r="D602" s="124"/>
      <c r="E602" s="124"/>
      <c r="F602" s="124"/>
    </row>
    <row r="603" spans="1:6" x14ac:dyDescent="0.25">
      <c r="A603" s="124"/>
      <c r="B603" s="124"/>
      <c r="C603" s="125"/>
      <c r="D603" s="124"/>
      <c r="E603" s="124"/>
      <c r="F603" s="124"/>
    </row>
    <row r="604" spans="1:6" x14ac:dyDescent="0.25">
      <c r="A604" s="124"/>
      <c r="B604" s="124"/>
      <c r="C604" s="125"/>
      <c r="D604" s="124"/>
      <c r="E604" s="124"/>
      <c r="F604" s="124"/>
    </row>
    <row r="605" spans="1:6" x14ac:dyDescent="0.25">
      <c r="A605" s="124"/>
      <c r="B605" s="124"/>
      <c r="C605" s="125"/>
      <c r="D605" s="124"/>
      <c r="E605" s="124"/>
      <c r="F605" s="124"/>
    </row>
    <row r="606" spans="1:6" x14ac:dyDescent="0.25">
      <c r="A606" s="124"/>
      <c r="B606" s="124"/>
      <c r="C606" s="125"/>
      <c r="D606" s="124"/>
      <c r="E606" s="124"/>
      <c r="F606" s="124"/>
    </row>
    <row r="607" spans="1:6" x14ac:dyDescent="0.25">
      <c r="A607" s="124"/>
      <c r="B607" s="124"/>
      <c r="C607" s="125"/>
      <c r="D607" s="124"/>
      <c r="E607" s="124"/>
      <c r="F607" s="124"/>
    </row>
    <row r="608" spans="1:6" x14ac:dyDescent="0.25">
      <c r="A608" s="124"/>
      <c r="B608" s="124"/>
      <c r="C608" s="125"/>
      <c r="D608" s="124"/>
      <c r="E608" s="124"/>
      <c r="F608" s="124"/>
    </row>
    <row r="609" spans="1:6" x14ac:dyDescent="0.25">
      <c r="A609" s="124"/>
      <c r="B609" s="124"/>
      <c r="C609" s="125"/>
      <c r="D609" s="124"/>
      <c r="E609" s="124"/>
      <c r="F609" s="124"/>
    </row>
    <row r="610" spans="1:6" x14ac:dyDescent="0.25">
      <c r="A610" s="124"/>
      <c r="B610" s="124"/>
      <c r="C610" s="125"/>
      <c r="D610" s="124"/>
      <c r="E610" s="124"/>
      <c r="F610" s="124"/>
    </row>
    <row r="611" spans="1:6" x14ac:dyDescent="0.25">
      <c r="A611" s="124"/>
      <c r="B611" s="124"/>
      <c r="C611" s="125"/>
      <c r="D611" s="124"/>
      <c r="E611" s="124"/>
      <c r="F611" s="124"/>
    </row>
    <row r="612" spans="1:6" x14ac:dyDescent="0.25">
      <c r="A612" s="124"/>
      <c r="B612" s="124"/>
      <c r="C612" s="125"/>
      <c r="D612" s="124"/>
      <c r="E612" s="124"/>
      <c r="F612" s="124"/>
    </row>
    <row r="613" spans="1:6" x14ac:dyDescent="0.25">
      <c r="A613" s="124"/>
      <c r="B613" s="124"/>
      <c r="C613" s="125"/>
      <c r="D613" s="124"/>
      <c r="E613" s="124"/>
      <c r="F613" s="124"/>
    </row>
    <row r="614" spans="1:6" x14ac:dyDescent="0.25">
      <c r="A614" s="124"/>
      <c r="B614" s="124"/>
      <c r="C614" s="125"/>
      <c r="D614" s="124"/>
      <c r="E614" s="124"/>
      <c r="F614" s="124"/>
    </row>
    <row r="615" spans="1:6" x14ac:dyDescent="0.25">
      <c r="A615" s="124"/>
      <c r="B615" s="124"/>
      <c r="C615" s="125"/>
      <c r="D615" s="124"/>
      <c r="E615" s="124"/>
      <c r="F615" s="124"/>
    </row>
    <row r="616" spans="1:6" x14ac:dyDescent="0.25">
      <c r="A616" s="124"/>
      <c r="B616" s="124"/>
      <c r="C616" s="125"/>
      <c r="D616" s="124"/>
      <c r="E616" s="124"/>
      <c r="F616" s="124"/>
    </row>
    <row r="617" spans="1:6" x14ac:dyDescent="0.25">
      <c r="A617" s="124"/>
      <c r="B617" s="124"/>
      <c r="C617" s="125"/>
      <c r="D617" s="124"/>
      <c r="E617" s="124"/>
      <c r="F617" s="124"/>
    </row>
    <row r="618" spans="1:6" x14ac:dyDescent="0.25">
      <c r="A618" s="124"/>
      <c r="B618" s="124"/>
      <c r="C618" s="125"/>
      <c r="D618" s="124"/>
      <c r="E618" s="124"/>
      <c r="F618" s="124"/>
    </row>
    <row r="619" spans="1:6" x14ac:dyDescent="0.25">
      <c r="A619" s="124"/>
      <c r="B619" s="124"/>
      <c r="C619" s="125"/>
      <c r="D619" s="124"/>
      <c r="E619" s="124"/>
      <c r="F619" s="124"/>
    </row>
    <row r="620" spans="1:6" x14ac:dyDescent="0.25">
      <c r="A620" s="124"/>
      <c r="B620" s="124"/>
      <c r="C620" s="125"/>
      <c r="D620" s="124"/>
      <c r="E620" s="124"/>
      <c r="F620" s="124"/>
    </row>
    <row r="621" spans="1:6" x14ac:dyDescent="0.25">
      <c r="A621" s="124"/>
      <c r="B621" s="124"/>
      <c r="C621" s="125"/>
      <c r="D621" s="124"/>
      <c r="E621" s="124"/>
      <c r="F621" s="124"/>
    </row>
    <row r="622" spans="1:6" x14ac:dyDescent="0.25">
      <c r="A622" s="124"/>
      <c r="B622" s="124"/>
      <c r="C622" s="125"/>
      <c r="D622" s="124"/>
      <c r="E622" s="124"/>
      <c r="F622" s="124"/>
    </row>
    <row r="623" spans="1:6" x14ac:dyDescent="0.25">
      <c r="A623" s="124"/>
      <c r="B623" s="124"/>
      <c r="C623" s="125"/>
      <c r="D623" s="124"/>
      <c r="E623" s="124"/>
      <c r="F623" s="124"/>
    </row>
    <row r="624" spans="1:6" x14ac:dyDescent="0.25">
      <c r="A624" s="124"/>
      <c r="B624" s="124"/>
      <c r="C624" s="125"/>
      <c r="D624" s="124"/>
      <c r="E624" s="124"/>
      <c r="F624" s="124"/>
    </row>
    <row r="625" spans="1:6" x14ac:dyDescent="0.25">
      <c r="A625" s="124"/>
      <c r="B625" s="124"/>
      <c r="C625" s="125"/>
      <c r="D625" s="124"/>
      <c r="E625" s="124"/>
      <c r="F625" s="124"/>
    </row>
    <row r="626" spans="1:6" x14ac:dyDescent="0.25">
      <c r="A626" s="124"/>
      <c r="B626" s="124"/>
      <c r="C626" s="125"/>
      <c r="D626" s="124"/>
      <c r="E626" s="124"/>
      <c r="F626" s="124"/>
    </row>
    <row r="627" spans="1:6" x14ac:dyDescent="0.25">
      <c r="A627" s="124"/>
      <c r="B627" s="124"/>
      <c r="C627" s="125"/>
      <c r="D627" s="124"/>
      <c r="E627" s="124"/>
      <c r="F627" s="124"/>
    </row>
    <row r="628" spans="1:6" x14ac:dyDescent="0.25">
      <c r="A628" s="124"/>
      <c r="B628" s="124"/>
      <c r="C628" s="125"/>
      <c r="D628" s="124"/>
      <c r="E628" s="124"/>
      <c r="F628" s="124"/>
    </row>
    <row r="629" spans="1:6" x14ac:dyDescent="0.25">
      <c r="A629" s="124"/>
      <c r="B629" s="124"/>
      <c r="C629" s="125"/>
      <c r="D629" s="124"/>
      <c r="E629" s="124"/>
      <c r="F629" s="124"/>
    </row>
    <row r="630" spans="1:6" x14ac:dyDescent="0.25">
      <c r="A630" s="124"/>
      <c r="B630" s="124"/>
      <c r="C630" s="125"/>
      <c r="D630" s="124"/>
      <c r="E630" s="124"/>
      <c r="F630" s="124"/>
    </row>
    <row r="631" spans="1:6" x14ac:dyDescent="0.25">
      <c r="A631" s="124"/>
      <c r="B631" s="124"/>
      <c r="C631" s="125"/>
      <c r="D631" s="124"/>
      <c r="E631" s="124"/>
      <c r="F631" s="124"/>
    </row>
    <row r="632" spans="1:6" x14ac:dyDescent="0.25">
      <c r="A632" s="124"/>
      <c r="B632" s="124"/>
      <c r="C632" s="125"/>
      <c r="D632" s="124"/>
      <c r="E632" s="124"/>
      <c r="F632" s="124"/>
    </row>
    <row r="633" spans="1:6" x14ac:dyDescent="0.25">
      <c r="A633" s="124"/>
      <c r="B633" s="124"/>
      <c r="C633" s="125"/>
      <c r="D633" s="124"/>
      <c r="E633" s="124"/>
      <c r="F633" s="124"/>
    </row>
    <row r="634" spans="1:6" x14ac:dyDescent="0.25">
      <c r="A634" s="124"/>
      <c r="B634" s="124"/>
      <c r="C634" s="125"/>
      <c r="D634" s="124"/>
      <c r="E634" s="124"/>
      <c r="F634" s="124"/>
    </row>
    <row r="635" spans="1:6" x14ac:dyDescent="0.25">
      <c r="A635" s="124"/>
      <c r="B635" s="124"/>
      <c r="C635" s="125"/>
      <c r="D635" s="124"/>
      <c r="E635" s="124"/>
      <c r="F635" s="124"/>
    </row>
    <row r="636" spans="1:6" x14ac:dyDescent="0.25">
      <c r="A636" s="124"/>
      <c r="B636" s="124"/>
      <c r="C636" s="125"/>
      <c r="D636" s="124"/>
      <c r="E636" s="124"/>
      <c r="F636" s="124"/>
    </row>
    <row r="637" spans="1:6" x14ac:dyDescent="0.25">
      <c r="A637" s="124"/>
      <c r="B637" s="124"/>
      <c r="C637" s="125"/>
      <c r="D637" s="124"/>
      <c r="E637" s="124"/>
      <c r="F637" s="124"/>
    </row>
    <row r="638" spans="1:6" x14ac:dyDescent="0.25">
      <c r="A638" s="124"/>
      <c r="B638" s="124"/>
      <c r="C638" s="125"/>
      <c r="D638" s="124"/>
      <c r="E638" s="124"/>
      <c r="F638" s="124"/>
    </row>
    <row r="639" spans="1:6" x14ac:dyDescent="0.25">
      <c r="A639" s="124"/>
      <c r="B639" s="124"/>
      <c r="C639" s="125"/>
      <c r="D639" s="124"/>
      <c r="E639" s="124"/>
      <c r="F639" s="124"/>
    </row>
    <row r="640" spans="1:6" x14ac:dyDescent="0.25">
      <c r="A640" s="124"/>
      <c r="B640" s="124"/>
      <c r="C640" s="125"/>
      <c r="D640" s="124"/>
      <c r="E640" s="124"/>
      <c r="F640" s="124"/>
    </row>
    <row r="641" spans="1:6" x14ac:dyDescent="0.25">
      <c r="A641" s="124"/>
      <c r="B641" s="124"/>
      <c r="C641" s="125"/>
      <c r="D641" s="124"/>
      <c r="E641" s="124"/>
      <c r="F641" s="124"/>
    </row>
    <row r="642" spans="1:6" x14ac:dyDescent="0.25">
      <c r="A642" s="124"/>
      <c r="B642" s="124"/>
      <c r="C642" s="125"/>
      <c r="D642" s="124"/>
      <c r="E642" s="124"/>
      <c r="F642" s="124"/>
    </row>
    <row r="643" spans="1:6" x14ac:dyDescent="0.25">
      <c r="A643" s="124"/>
      <c r="B643" s="124"/>
      <c r="C643" s="125"/>
      <c r="D643" s="124"/>
      <c r="E643" s="124"/>
      <c r="F643" s="124"/>
    </row>
    <row r="644" spans="1:6" x14ac:dyDescent="0.25">
      <c r="A644" s="124"/>
      <c r="B644" s="124"/>
      <c r="C644" s="125"/>
      <c r="D644" s="124"/>
      <c r="E644" s="124"/>
      <c r="F644" s="124"/>
    </row>
    <row r="645" spans="1:6" x14ac:dyDescent="0.25">
      <c r="A645" s="124"/>
      <c r="B645" s="124"/>
      <c r="C645" s="125"/>
      <c r="D645" s="124"/>
      <c r="E645" s="124"/>
      <c r="F645" s="124"/>
    </row>
    <row r="646" spans="1:6" x14ac:dyDescent="0.25">
      <c r="A646" s="124"/>
      <c r="B646" s="124"/>
      <c r="C646" s="125"/>
      <c r="D646" s="124"/>
      <c r="E646" s="124"/>
      <c r="F646" s="124"/>
    </row>
    <row r="647" spans="1:6" x14ac:dyDescent="0.25">
      <c r="A647" s="124"/>
      <c r="B647" s="124"/>
      <c r="C647" s="125"/>
      <c r="D647" s="124"/>
      <c r="E647" s="124"/>
      <c r="F647" s="124"/>
    </row>
    <row r="648" spans="1:6" x14ac:dyDescent="0.25">
      <c r="A648" s="124"/>
      <c r="B648" s="124"/>
      <c r="C648" s="125"/>
      <c r="D648" s="124"/>
      <c r="E648" s="124"/>
      <c r="F648" s="124"/>
    </row>
    <row r="649" spans="1:6" x14ac:dyDescent="0.25">
      <c r="A649" s="124"/>
      <c r="B649" s="124"/>
      <c r="C649" s="125"/>
      <c r="D649" s="124"/>
      <c r="E649" s="124"/>
      <c r="F649" s="124"/>
    </row>
    <row r="650" spans="1:6" x14ac:dyDescent="0.25">
      <c r="A650" s="124"/>
      <c r="B650" s="124"/>
      <c r="C650" s="125"/>
      <c r="D650" s="124"/>
      <c r="E650" s="124"/>
      <c r="F650" s="124"/>
    </row>
    <row r="651" spans="1:6" x14ac:dyDescent="0.25">
      <c r="A651" s="124"/>
      <c r="B651" s="124"/>
      <c r="C651" s="125"/>
      <c r="D651" s="124"/>
      <c r="E651" s="124"/>
      <c r="F651" s="124"/>
    </row>
    <row r="652" spans="1:6" x14ac:dyDescent="0.25">
      <c r="A652" s="124"/>
      <c r="B652" s="124"/>
      <c r="C652" s="125"/>
      <c r="D652" s="124"/>
      <c r="E652" s="124"/>
      <c r="F652" s="124"/>
    </row>
    <row r="653" spans="1:6" x14ac:dyDescent="0.25">
      <c r="A653" s="124"/>
      <c r="B653" s="124"/>
      <c r="C653" s="125"/>
      <c r="D653" s="124"/>
      <c r="E653" s="124"/>
      <c r="F653" s="124"/>
    </row>
    <row r="654" spans="1:6" x14ac:dyDescent="0.25">
      <c r="A654" s="124"/>
      <c r="B654" s="124"/>
      <c r="C654" s="125"/>
      <c r="D654" s="124"/>
      <c r="E654" s="124"/>
      <c r="F654" s="124"/>
    </row>
    <row r="655" spans="1:6" x14ac:dyDescent="0.25">
      <c r="A655" s="124"/>
      <c r="B655" s="124"/>
      <c r="C655" s="125"/>
      <c r="D655" s="124"/>
      <c r="E655" s="124"/>
      <c r="F655" s="124"/>
    </row>
    <row r="656" spans="1:6" x14ac:dyDescent="0.25">
      <c r="A656" s="124"/>
      <c r="B656" s="124"/>
      <c r="C656" s="125"/>
      <c r="D656" s="124"/>
      <c r="E656" s="124"/>
      <c r="F656" s="124"/>
    </row>
    <row r="657" spans="1:6" x14ac:dyDescent="0.25">
      <c r="A657" s="124"/>
      <c r="B657" s="124"/>
      <c r="C657" s="125"/>
      <c r="D657" s="124"/>
      <c r="E657" s="124"/>
      <c r="F657" s="124"/>
    </row>
    <row r="658" spans="1:6" x14ac:dyDescent="0.25">
      <c r="A658" s="124"/>
      <c r="B658" s="124"/>
      <c r="C658" s="125"/>
      <c r="D658" s="124"/>
      <c r="E658" s="124"/>
      <c r="F658" s="124"/>
    </row>
    <row r="659" spans="1:6" x14ac:dyDescent="0.25">
      <c r="A659" s="124"/>
      <c r="B659" s="124"/>
      <c r="C659" s="125"/>
      <c r="D659" s="124"/>
      <c r="E659" s="124"/>
      <c r="F659" s="124"/>
    </row>
    <row r="660" spans="1:6" x14ac:dyDescent="0.25">
      <c r="A660" s="124"/>
      <c r="B660" s="124"/>
      <c r="C660" s="125"/>
      <c r="D660" s="124"/>
      <c r="E660" s="124"/>
      <c r="F660" s="124"/>
    </row>
    <row r="661" spans="1:6" x14ac:dyDescent="0.25">
      <c r="A661" s="124"/>
      <c r="B661" s="124"/>
      <c r="C661" s="125"/>
      <c r="D661" s="124"/>
      <c r="E661" s="124"/>
      <c r="F661" s="124"/>
    </row>
    <row r="662" spans="1:6" x14ac:dyDescent="0.25">
      <c r="A662" s="124"/>
      <c r="B662" s="124"/>
      <c r="C662" s="125"/>
      <c r="D662" s="124"/>
      <c r="E662" s="124"/>
      <c r="F662" s="124"/>
    </row>
    <row r="663" spans="1:6" x14ac:dyDescent="0.25">
      <c r="A663" s="124"/>
      <c r="B663" s="124"/>
      <c r="C663" s="125"/>
      <c r="D663" s="124"/>
      <c r="E663" s="124"/>
      <c r="F663" s="124"/>
    </row>
    <row r="664" spans="1:6" x14ac:dyDescent="0.25">
      <c r="A664" s="124"/>
      <c r="B664" s="124"/>
      <c r="C664" s="125"/>
      <c r="D664" s="124"/>
      <c r="E664" s="124"/>
      <c r="F664" s="124"/>
    </row>
    <row r="665" spans="1:6" x14ac:dyDescent="0.25">
      <c r="A665" s="124"/>
      <c r="B665" s="124"/>
      <c r="C665" s="125"/>
      <c r="D665" s="124"/>
      <c r="E665" s="124"/>
      <c r="F665" s="124"/>
    </row>
    <row r="666" spans="1:6" x14ac:dyDescent="0.25">
      <c r="A666" s="124"/>
      <c r="B666" s="124"/>
      <c r="C666" s="125"/>
      <c r="D666" s="124"/>
      <c r="E666" s="124"/>
      <c r="F666" s="124"/>
    </row>
    <row r="667" spans="1:6" x14ac:dyDescent="0.25">
      <c r="A667" s="124"/>
      <c r="B667" s="124"/>
      <c r="C667" s="125"/>
      <c r="D667" s="124"/>
      <c r="E667" s="124"/>
      <c r="F667" s="124"/>
    </row>
    <row r="668" spans="1:6" x14ac:dyDescent="0.25">
      <c r="A668" s="124"/>
      <c r="B668" s="124"/>
      <c r="C668" s="125"/>
      <c r="D668" s="124"/>
      <c r="E668" s="124"/>
      <c r="F668" s="124"/>
    </row>
    <row r="669" spans="1:6" x14ac:dyDescent="0.25">
      <c r="A669" s="124"/>
      <c r="B669" s="124"/>
      <c r="C669" s="125"/>
      <c r="D669" s="124"/>
      <c r="E669" s="124"/>
      <c r="F669" s="124"/>
    </row>
    <row r="670" spans="1:6" x14ac:dyDescent="0.25">
      <c r="A670" s="124"/>
      <c r="B670" s="124"/>
      <c r="C670" s="125"/>
      <c r="D670" s="124"/>
      <c r="E670" s="124"/>
      <c r="F670" s="124"/>
    </row>
    <row r="671" spans="1:6" x14ac:dyDescent="0.25">
      <c r="A671" s="124"/>
      <c r="B671" s="124"/>
      <c r="C671" s="125"/>
      <c r="D671" s="124"/>
      <c r="E671" s="124"/>
      <c r="F671" s="124"/>
    </row>
    <row r="672" spans="1:6" x14ac:dyDescent="0.25">
      <c r="A672" s="124"/>
      <c r="B672" s="124"/>
      <c r="C672" s="125"/>
      <c r="D672" s="124"/>
      <c r="E672" s="124"/>
      <c r="F672" s="124"/>
    </row>
    <row r="673" spans="1:6" x14ac:dyDescent="0.25">
      <c r="A673" s="124"/>
      <c r="B673" s="124"/>
      <c r="C673" s="125"/>
      <c r="D673" s="124"/>
      <c r="E673" s="124"/>
      <c r="F673" s="124"/>
    </row>
    <row r="674" spans="1:6" x14ac:dyDescent="0.25">
      <c r="A674" s="124"/>
      <c r="B674" s="124"/>
      <c r="C674" s="125"/>
      <c r="D674" s="124"/>
      <c r="E674" s="124"/>
      <c r="F674" s="124"/>
    </row>
    <row r="675" spans="1:6" x14ac:dyDescent="0.25">
      <c r="A675" s="124"/>
      <c r="B675" s="124"/>
      <c r="C675" s="125"/>
      <c r="D675" s="124"/>
      <c r="E675" s="124"/>
      <c r="F675" s="124"/>
    </row>
    <row r="676" spans="1:6" x14ac:dyDescent="0.25">
      <c r="A676" s="124"/>
      <c r="B676" s="124"/>
      <c r="C676" s="125"/>
      <c r="D676" s="124"/>
      <c r="E676" s="124"/>
      <c r="F676" s="124"/>
    </row>
    <row r="677" spans="1:6" x14ac:dyDescent="0.25">
      <c r="A677" s="124"/>
      <c r="B677" s="124"/>
      <c r="C677" s="125"/>
      <c r="D677" s="124"/>
      <c r="E677" s="124"/>
      <c r="F677" s="124"/>
    </row>
    <row r="678" spans="1:6" x14ac:dyDescent="0.25">
      <c r="A678" s="124"/>
      <c r="B678" s="124"/>
      <c r="C678" s="125"/>
      <c r="D678" s="124"/>
      <c r="E678" s="124"/>
      <c r="F678" s="124"/>
    </row>
    <row r="679" spans="1:6" x14ac:dyDescent="0.25">
      <c r="A679" s="124"/>
      <c r="B679" s="124"/>
      <c r="C679" s="125"/>
      <c r="D679" s="124"/>
      <c r="E679" s="124"/>
      <c r="F679" s="124"/>
    </row>
    <row r="680" spans="1:6" x14ac:dyDescent="0.25">
      <c r="A680" s="124"/>
      <c r="B680" s="124"/>
      <c r="C680" s="125"/>
      <c r="D680" s="124"/>
      <c r="E680" s="124"/>
      <c r="F680" s="124"/>
    </row>
    <row r="681" spans="1:6" x14ac:dyDescent="0.25">
      <c r="A681" s="124"/>
      <c r="B681" s="124"/>
      <c r="C681" s="125"/>
      <c r="D681" s="124"/>
      <c r="E681" s="124"/>
      <c r="F681" s="124"/>
    </row>
    <row r="682" spans="1:6" x14ac:dyDescent="0.25">
      <c r="A682" s="124"/>
      <c r="B682" s="124"/>
      <c r="C682" s="125"/>
      <c r="D682" s="124"/>
      <c r="E682" s="124"/>
      <c r="F682" s="124"/>
    </row>
    <row r="683" spans="1:6" x14ac:dyDescent="0.25">
      <c r="A683" s="124"/>
      <c r="B683" s="124"/>
      <c r="C683" s="125"/>
      <c r="D683" s="124"/>
      <c r="E683" s="124"/>
      <c r="F683" s="124"/>
    </row>
    <row r="684" spans="1:6" x14ac:dyDescent="0.25">
      <c r="A684" s="124"/>
      <c r="B684" s="124"/>
      <c r="C684" s="125"/>
      <c r="D684" s="124"/>
      <c r="E684" s="124"/>
      <c r="F684" s="124"/>
    </row>
    <row r="685" spans="1:6" x14ac:dyDescent="0.25">
      <c r="A685" s="124"/>
      <c r="B685" s="124"/>
      <c r="C685" s="125"/>
      <c r="D685" s="124"/>
      <c r="E685" s="124"/>
      <c r="F685" s="124"/>
    </row>
    <row r="686" spans="1:6" x14ac:dyDescent="0.25">
      <c r="A686" s="124"/>
      <c r="B686" s="124"/>
      <c r="C686" s="125"/>
      <c r="D686" s="124"/>
      <c r="E686" s="124"/>
      <c r="F686" s="124"/>
    </row>
    <row r="687" spans="1:6" x14ac:dyDescent="0.25">
      <c r="A687" s="124"/>
      <c r="B687" s="124"/>
      <c r="C687" s="125"/>
      <c r="D687" s="124"/>
      <c r="E687" s="124"/>
      <c r="F687" s="124"/>
    </row>
    <row r="688" spans="1:6" x14ac:dyDescent="0.25">
      <c r="A688" s="124"/>
      <c r="B688" s="124"/>
      <c r="C688" s="125"/>
      <c r="D688" s="124"/>
      <c r="E688" s="124"/>
      <c r="F688" s="124"/>
    </row>
    <row r="689" spans="1:6" x14ac:dyDescent="0.25">
      <c r="A689" s="124"/>
      <c r="B689" s="124"/>
      <c r="C689" s="125"/>
      <c r="D689" s="124"/>
      <c r="E689" s="124"/>
      <c r="F689" s="124"/>
    </row>
    <row r="690" spans="1:6" x14ac:dyDescent="0.25">
      <c r="A690" s="124"/>
      <c r="B690" s="124"/>
      <c r="C690" s="125"/>
      <c r="D690" s="124"/>
      <c r="E690" s="124"/>
      <c r="F690" s="124"/>
    </row>
    <row r="691" spans="1:6" x14ac:dyDescent="0.25">
      <c r="A691" s="124"/>
      <c r="B691" s="124"/>
      <c r="C691" s="125"/>
      <c r="D691" s="124"/>
      <c r="E691" s="124"/>
      <c r="F691" s="124"/>
    </row>
    <row r="692" spans="1:6" x14ac:dyDescent="0.25">
      <c r="A692" s="124"/>
      <c r="B692" s="124"/>
      <c r="C692" s="125"/>
      <c r="D692" s="124"/>
      <c r="E692" s="124"/>
      <c r="F692" s="124"/>
    </row>
    <row r="693" spans="1:6" x14ac:dyDescent="0.25">
      <c r="A693" s="124"/>
      <c r="B693" s="124"/>
      <c r="C693" s="125"/>
      <c r="D693" s="124"/>
      <c r="E693" s="124"/>
      <c r="F693" s="124"/>
    </row>
    <row r="694" spans="1:6" x14ac:dyDescent="0.25">
      <c r="A694" s="124"/>
      <c r="B694" s="124"/>
      <c r="C694" s="125"/>
      <c r="D694" s="124"/>
      <c r="E694" s="124"/>
      <c r="F694" s="124"/>
    </row>
    <row r="695" spans="1:6" x14ac:dyDescent="0.25">
      <c r="A695" s="124"/>
      <c r="B695" s="124"/>
      <c r="C695" s="125"/>
      <c r="D695" s="124"/>
      <c r="E695" s="124"/>
      <c r="F695" s="124"/>
    </row>
    <row r="696" spans="1:6" x14ac:dyDescent="0.25">
      <c r="A696" s="124"/>
      <c r="B696" s="124"/>
      <c r="C696" s="125"/>
      <c r="D696" s="124"/>
      <c r="E696" s="124"/>
      <c r="F696" s="124"/>
    </row>
    <row r="697" spans="1:6" x14ac:dyDescent="0.25">
      <c r="A697" s="124"/>
      <c r="B697" s="124"/>
      <c r="C697" s="125"/>
      <c r="D697" s="124"/>
      <c r="E697" s="124"/>
      <c r="F697" s="124"/>
    </row>
    <row r="698" spans="1:6" x14ac:dyDescent="0.25">
      <c r="A698" s="124"/>
      <c r="B698" s="124"/>
      <c r="C698" s="125"/>
      <c r="D698" s="124"/>
      <c r="E698" s="124"/>
      <c r="F698" s="124"/>
    </row>
    <row r="699" spans="1:6" x14ac:dyDescent="0.25">
      <c r="A699" s="124"/>
      <c r="B699" s="124"/>
      <c r="C699" s="125"/>
      <c r="D699" s="124"/>
      <c r="E699" s="124"/>
      <c r="F699" s="124"/>
    </row>
    <row r="700" spans="1:6" x14ac:dyDescent="0.25">
      <c r="A700" s="124"/>
      <c r="B700" s="124"/>
      <c r="C700" s="125"/>
      <c r="D700" s="124"/>
      <c r="E700" s="124"/>
      <c r="F700" s="124"/>
    </row>
    <row r="701" spans="1:6" x14ac:dyDescent="0.25">
      <c r="A701" s="124"/>
      <c r="B701" s="124"/>
      <c r="C701" s="125"/>
      <c r="D701" s="124"/>
      <c r="E701" s="124"/>
      <c r="F701" s="124"/>
    </row>
    <row r="702" spans="1:6" x14ac:dyDescent="0.25">
      <c r="A702" s="124"/>
      <c r="B702" s="124"/>
      <c r="C702" s="125"/>
      <c r="D702" s="124"/>
      <c r="E702" s="124"/>
      <c r="F702" s="124"/>
    </row>
    <row r="703" spans="1:6" x14ac:dyDescent="0.25">
      <c r="A703" s="124"/>
      <c r="B703" s="124"/>
      <c r="C703" s="125"/>
      <c r="D703" s="124"/>
      <c r="E703" s="124"/>
      <c r="F703" s="124"/>
    </row>
    <row r="704" spans="1:6" x14ac:dyDescent="0.25">
      <c r="A704" s="124"/>
      <c r="B704" s="124"/>
      <c r="C704" s="125"/>
      <c r="D704" s="124"/>
      <c r="E704" s="124"/>
      <c r="F704" s="124"/>
    </row>
    <row r="705" spans="1:6" x14ac:dyDescent="0.25">
      <c r="A705" s="124"/>
      <c r="B705" s="124"/>
      <c r="C705" s="125"/>
      <c r="D705" s="124"/>
      <c r="E705" s="124"/>
      <c r="F705" s="124"/>
    </row>
    <row r="706" spans="1:6" x14ac:dyDescent="0.25">
      <c r="A706" s="124"/>
      <c r="B706" s="124"/>
      <c r="C706" s="125"/>
      <c r="D706" s="124"/>
      <c r="E706" s="124"/>
      <c r="F706" s="124"/>
    </row>
    <row r="707" spans="1:6" x14ac:dyDescent="0.25">
      <c r="A707" s="124"/>
      <c r="B707" s="124"/>
      <c r="C707" s="125"/>
      <c r="D707" s="124"/>
      <c r="E707" s="124"/>
      <c r="F707" s="124"/>
    </row>
    <row r="708" spans="1:6" x14ac:dyDescent="0.25">
      <c r="A708" s="124"/>
      <c r="B708" s="124"/>
      <c r="C708" s="125"/>
      <c r="D708" s="124"/>
      <c r="E708" s="124"/>
      <c r="F708" s="124"/>
    </row>
    <row r="709" spans="1:6" x14ac:dyDescent="0.25">
      <c r="A709" s="124"/>
      <c r="B709" s="124"/>
      <c r="C709" s="125"/>
      <c r="D709" s="124"/>
      <c r="E709" s="124"/>
      <c r="F709" s="124"/>
    </row>
    <row r="710" spans="1:6" x14ac:dyDescent="0.25">
      <c r="A710" s="124"/>
      <c r="B710" s="124"/>
      <c r="C710" s="125"/>
      <c r="D710" s="124"/>
      <c r="E710" s="124"/>
      <c r="F710" s="124"/>
    </row>
    <row r="711" spans="1:6" x14ac:dyDescent="0.25">
      <c r="A711" s="124"/>
      <c r="B711" s="124"/>
      <c r="C711" s="125"/>
      <c r="D711" s="124"/>
      <c r="E711" s="124"/>
      <c r="F711" s="124"/>
    </row>
    <row r="712" spans="1:6" x14ac:dyDescent="0.25">
      <c r="A712" s="124"/>
      <c r="B712" s="124"/>
      <c r="C712" s="125"/>
      <c r="D712" s="124"/>
      <c r="E712" s="124"/>
      <c r="F712" s="124"/>
    </row>
    <row r="713" spans="1:6" x14ac:dyDescent="0.25">
      <c r="A713" s="124"/>
      <c r="B713" s="124"/>
      <c r="C713" s="125"/>
      <c r="D713" s="124"/>
      <c r="E713" s="124"/>
      <c r="F713" s="124"/>
    </row>
    <row r="714" spans="1:6" x14ac:dyDescent="0.25">
      <c r="A714" s="124"/>
      <c r="B714" s="124"/>
      <c r="C714" s="125"/>
      <c r="D714" s="124"/>
      <c r="E714" s="124"/>
      <c r="F714" s="124"/>
    </row>
    <row r="715" spans="1:6" x14ac:dyDescent="0.25">
      <c r="A715" s="124"/>
      <c r="B715" s="124"/>
      <c r="C715" s="125"/>
      <c r="D715" s="124"/>
      <c r="E715" s="124"/>
      <c r="F715" s="124"/>
    </row>
    <row r="716" spans="1:6" x14ac:dyDescent="0.25">
      <c r="A716" s="124"/>
      <c r="B716" s="124"/>
      <c r="C716" s="125"/>
      <c r="D716" s="124"/>
      <c r="E716" s="124"/>
      <c r="F716" s="124"/>
    </row>
    <row r="717" spans="1:6" x14ac:dyDescent="0.25">
      <c r="A717" s="124"/>
      <c r="B717" s="124"/>
      <c r="C717" s="125"/>
      <c r="D717" s="124"/>
      <c r="E717" s="124"/>
      <c r="F717" s="124"/>
    </row>
    <row r="718" spans="1:6" x14ac:dyDescent="0.25">
      <c r="A718" s="124"/>
      <c r="B718" s="124"/>
      <c r="C718" s="125"/>
      <c r="D718" s="124"/>
      <c r="E718" s="124"/>
      <c r="F718" s="124"/>
    </row>
    <row r="719" spans="1:6" x14ac:dyDescent="0.25">
      <c r="A719" s="124"/>
      <c r="B719" s="124"/>
      <c r="C719" s="125"/>
      <c r="D719" s="124"/>
      <c r="E719" s="124"/>
      <c r="F719" s="124"/>
    </row>
    <row r="720" spans="1:6" x14ac:dyDescent="0.25">
      <c r="A720" s="124"/>
      <c r="B720" s="124"/>
      <c r="C720" s="125"/>
      <c r="D720" s="124"/>
      <c r="E720" s="124"/>
      <c r="F720" s="124"/>
    </row>
    <row r="721" spans="1:6" x14ac:dyDescent="0.25">
      <c r="A721" s="124"/>
      <c r="B721" s="124"/>
      <c r="C721" s="125"/>
      <c r="D721" s="124"/>
      <c r="E721" s="124"/>
      <c r="F721" s="124"/>
    </row>
    <row r="722" spans="1:6" x14ac:dyDescent="0.25">
      <c r="A722" s="124"/>
      <c r="B722" s="124"/>
      <c r="C722" s="125"/>
      <c r="D722" s="124"/>
      <c r="E722" s="124"/>
      <c r="F722" s="124"/>
    </row>
    <row r="723" spans="1:6" x14ac:dyDescent="0.25">
      <c r="A723" s="124"/>
      <c r="B723" s="124"/>
      <c r="C723" s="125"/>
      <c r="D723" s="124"/>
      <c r="E723" s="124"/>
      <c r="F723" s="124"/>
    </row>
    <row r="724" spans="1:6" x14ac:dyDescent="0.25">
      <c r="A724" s="124"/>
      <c r="B724" s="124"/>
      <c r="C724" s="125"/>
      <c r="D724" s="124"/>
      <c r="E724" s="124"/>
      <c r="F724" s="124"/>
    </row>
    <row r="725" spans="1:6" x14ac:dyDescent="0.25">
      <c r="A725" s="124"/>
      <c r="B725" s="124"/>
      <c r="C725" s="125"/>
      <c r="D725" s="124"/>
      <c r="E725" s="124"/>
      <c r="F725" s="124"/>
    </row>
    <row r="726" spans="1:6" x14ac:dyDescent="0.25">
      <c r="A726" s="124"/>
      <c r="B726" s="124"/>
      <c r="C726" s="125"/>
      <c r="D726" s="124"/>
      <c r="E726" s="124"/>
      <c r="F726" s="124"/>
    </row>
    <row r="727" spans="1:6" x14ac:dyDescent="0.25">
      <c r="A727" s="124"/>
      <c r="B727" s="124"/>
      <c r="C727" s="125"/>
      <c r="D727" s="124"/>
      <c r="E727" s="124"/>
      <c r="F727" s="124"/>
    </row>
    <row r="728" spans="1:6" x14ac:dyDescent="0.25">
      <c r="A728" s="124"/>
      <c r="B728" s="124"/>
      <c r="C728" s="125"/>
      <c r="D728" s="124"/>
      <c r="E728" s="124"/>
      <c r="F728" s="124"/>
    </row>
    <row r="729" spans="1:6" x14ac:dyDescent="0.25">
      <c r="A729" s="124"/>
      <c r="B729" s="124"/>
      <c r="C729" s="125"/>
      <c r="D729" s="124"/>
      <c r="E729" s="124"/>
      <c r="F729" s="124"/>
    </row>
    <row r="730" spans="1:6" x14ac:dyDescent="0.25">
      <c r="A730" s="124"/>
      <c r="B730" s="124"/>
      <c r="C730" s="125"/>
      <c r="D730" s="124"/>
      <c r="E730" s="124"/>
      <c r="F730" s="124"/>
    </row>
    <row r="731" spans="1:6" x14ac:dyDescent="0.25">
      <c r="A731" s="124"/>
      <c r="B731" s="124"/>
      <c r="C731" s="125"/>
      <c r="D731" s="124"/>
      <c r="E731" s="124"/>
      <c r="F731" s="124"/>
    </row>
    <row r="732" spans="1:6" x14ac:dyDescent="0.25">
      <c r="A732" s="124"/>
      <c r="B732" s="124"/>
      <c r="C732" s="125"/>
      <c r="D732" s="124"/>
      <c r="E732" s="124"/>
      <c r="F732" s="124"/>
    </row>
    <row r="733" spans="1:6" x14ac:dyDescent="0.25">
      <c r="A733" s="124"/>
      <c r="B733" s="124"/>
      <c r="C733" s="125"/>
      <c r="D733" s="124"/>
      <c r="E733" s="124"/>
      <c r="F733" s="124"/>
    </row>
    <row r="734" spans="1:6" x14ac:dyDescent="0.25">
      <c r="A734" s="124"/>
      <c r="B734" s="124"/>
      <c r="C734" s="125"/>
      <c r="D734" s="124"/>
      <c r="E734" s="124"/>
      <c r="F734" s="124"/>
    </row>
    <row r="735" spans="1:6" x14ac:dyDescent="0.25">
      <c r="A735" s="124"/>
      <c r="B735" s="124"/>
      <c r="C735" s="125"/>
      <c r="D735" s="124"/>
      <c r="E735" s="124"/>
      <c r="F735" s="124"/>
    </row>
    <row r="736" spans="1:6" x14ac:dyDescent="0.25">
      <c r="A736" s="124"/>
      <c r="B736" s="124"/>
      <c r="C736" s="125"/>
      <c r="D736" s="124"/>
      <c r="E736" s="124"/>
      <c r="F736" s="124"/>
    </row>
    <row r="737" spans="1:6" x14ac:dyDescent="0.25">
      <c r="A737" s="124"/>
      <c r="B737" s="124"/>
      <c r="C737" s="125"/>
      <c r="D737" s="124"/>
      <c r="E737" s="124"/>
      <c r="F737" s="124"/>
    </row>
    <row r="738" spans="1:6" x14ac:dyDescent="0.25">
      <c r="A738" s="124"/>
      <c r="B738" s="124"/>
      <c r="C738" s="125"/>
      <c r="D738" s="124"/>
      <c r="E738" s="124"/>
      <c r="F738" s="124"/>
    </row>
    <row r="739" spans="1:6" x14ac:dyDescent="0.25">
      <c r="A739" s="124"/>
      <c r="B739" s="124"/>
      <c r="C739" s="125"/>
      <c r="D739" s="124"/>
      <c r="E739" s="124"/>
      <c r="F739" s="124"/>
    </row>
    <row r="740" spans="1:6" x14ac:dyDescent="0.25">
      <c r="A740" s="124"/>
      <c r="B740" s="124"/>
      <c r="C740" s="125"/>
      <c r="D740" s="124"/>
      <c r="E740" s="124"/>
      <c r="F740" s="124"/>
    </row>
    <row r="741" spans="1:6" x14ac:dyDescent="0.25">
      <c r="A741" s="124"/>
      <c r="B741" s="124"/>
      <c r="C741" s="125"/>
      <c r="D741" s="124"/>
      <c r="E741" s="124"/>
      <c r="F741" s="124"/>
    </row>
    <row r="742" spans="1:6" x14ac:dyDescent="0.25">
      <c r="A742" s="124"/>
      <c r="B742" s="124"/>
      <c r="C742" s="125"/>
      <c r="D742" s="124"/>
      <c r="E742" s="124"/>
      <c r="F742" s="124"/>
    </row>
    <row r="743" spans="1:6" x14ac:dyDescent="0.25">
      <c r="A743" s="124"/>
      <c r="B743" s="124"/>
      <c r="C743" s="125"/>
      <c r="D743" s="124"/>
      <c r="E743" s="124"/>
      <c r="F743" s="124"/>
    </row>
    <row r="744" spans="1:6" x14ac:dyDescent="0.25">
      <c r="A744" s="124"/>
      <c r="B744" s="124"/>
      <c r="C744" s="125"/>
      <c r="D744" s="124"/>
      <c r="E744" s="124"/>
      <c r="F744" s="124"/>
    </row>
    <row r="745" spans="1:6" x14ac:dyDescent="0.25">
      <c r="A745" s="124"/>
      <c r="B745" s="124"/>
      <c r="C745" s="125"/>
      <c r="D745" s="124"/>
      <c r="E745" s="124"/>
      <c r="F745" s="124"/>
    </row>
    <row r="746" spans="1:6" x14ac:dyDescent="0.25">
      <c r="A746" s="124"/>
      <c r="B746" s="124"/>
      <c r="C746" s="125"/>
      <c r="D746" s="124"/>
      <c r="E746" s="124"/>
      <c r="F746" s="124"/>
    </row>
    <row r="747" spans="1:6" x14ac:dyDescent="0.25">
      <c r="A747" s="124"/>
      <c r="B747" s="124"/>
      <c r="C747" s="125"/>
      <c r="D747" s="124"/>
      <c r="E747" s="124"/>
      <c r="F747" s="124"/>
    </row>
    <row r="748" spans="1:6" x14ac:dyDescent="0.25">
      <c r="A748" s="124"/>
      <c r="B748" s="124"/>
      <c r="C748" s="125"/>
      <c r="D748" s="124"/>
      <c r="E748" s="124"/>
      <c r="F748" s="124"/>
    </row>
    <row r="749" spans="1:6" x14ac:dyDescent="0.25">
      <c r="A749" s="124"/>
      <c r="B749" s="124"/>
      <c r="C749" s="125"/>
      <c r="D749" s="124"/>
      <c r="E749" s="124"/>
      <c r="F749" s="124"/>
    </row>
    <row r="750" spans="1:6" x14ac:dyDescent="0.25">
      <c r="A750" s="124"/>
      <c r="B750" s="124"/>
      <c r="C750" s="125"/>
      <c r="D750" s="124"/>
      <c r="E750" s="124"/>
      <c r="F750" s="124"/>
    </row>
    <row r="751" spans="1:6" x14ac:dyDescent="0.25">
      <c r="A751" s="124"/>
      <c r="B751" s="124"/>
      <c r="C751" s="125"/>
      <c r="D751" s="124"/>
      <c r="E751" s="124"/>
      <c r="F751" s="124"/>
    </row>
    <row r="752" spans="1:6" x14ac:dyDescent="0.25">
      <c r="A752" s="124"/>
      <c r="B752" s="124"/>
      <c r="C752" s="125"/>
      <c r="D752" s="124"/>
      <c r="E752" s="124"/>
      <c r="F752" s="124"/>
    </row>
    <row r="753" spans="1:6" x14ac:dyDescent="0.25">
      <c r="A753" s="124"/>
      <c r="B753" s="124"/>
      <c r="C753" s="125"/>
      <c r="D753" s="124"/>
      <c r="E753" s="124"/>
      <c r="F753" s="124"/>
    </row>
    <row r="754" spans="1:6" x14ac:dyDescent="0.25">
      <c r="A754" s="124"/>
      <c r="B754" s="124"/>
      <c r="C754" s="125"/>
      <c r="D754" s="124"/>
      <c r="E754" s="124"/>
      <c r="F754" s="124"/>
    </row>
    <row r="755" spans="1:6" x14ac:dyDescent="0.25">
      <c r="A755" s="124"/>
      <c r="B755" s="124"/>
      <c r="C755" s="125"/>
      <c r="D755" s="124"/>
      <c r="E755" s="124"/>
      <c r="F755" s="124"/>
    </row>
    <row r="756" spans="1:6" x14ac:dyDescent="0.25">
      <c r="A756" s="124"/>
      <c r="B756" s="124"/>
      <c r="C756" s="125"/>
      <c r="D756" s="124"/>
      <c r="E756" s="124"/>
      <c r="F756" s="124"/>
    </row>
    <row r="757" spans="1:6" x14ac:dyDescent="0.25">
      <c r="A757" s="124"/>
      <c r="B757" s="124"/>
      <c r="C757" s="125"/>
      <c r="D757" s="124"/>
      <c r="E757" s="124"/>
      <c r="F757" s="124"/>
    </row>
    <row r="758" spans="1:6" x14ac:dyDescent="0.25">
      <c r="A758" s="124"/>
      <c r="B758" s="124"/>
      <c r="C758" s="125"/>
      <c r="D758" s="124"/>
      <c r="E758" s="124"/>
      <c r="F758" s="124"/>
    </row>
    <row r="759" spans="1:6" x14ac:dyDescent="0.25">
      <c r="A759" s="124"/>
      <c r="B759" s="124"/>
      <c r="C759" s="125"/>
      <c r="D759" s="124"/>
      <c r="E759" s="124"/>
      <c r="F759" s="124"/>
    </row>
    <row r="760" spans="1:6" x14ac:dyDescent="0.25">
      <c r="A760" s="124"/>
      <c r="B760" s="124"/>
      <c r="C760" s="125"/>
      <c r="D760" s="124"/>
      <c r="E760" s="124"/>
      <c r="F760" s="124"/>
    </row>
    <row r="761" spans="1:6" x14ac:dyDescent="0.25">
      <c r="A761" s="124"/>
      <c r="B761" s="124"/>
      <c r="C761" s="125"/>
      <c r="D761" s="124"/>
      <c r="E761" s="124"/>
      <c r="F761" s="124"/>
    </row>
    <row r="762" spans="1:6" x14ac:dyDescent="0.25">
      <c r="A762" s="124"/>
      <c r="B762" s="124"/>
      <c r="C762" s="125"/>
      <c r="D762" s="124"/>
      <c r="E762" s="124"/>
      <c r="F762" s="124"/>
    </row>
    <row r="763" spans="1:6" x14ac:dyDescent="0.25">
      <c r="A763" s="124"/>
      <c r="B763" s="124"/>
      <c r="C763" s="125"/>
      <c r="D763" s="124"/>
      <c r="E763" s="124"/>
      <c r="F763" s="124"/>
    </row>
    <row r="764" spans="1:6" x14ac:dyDescent="0.25">
      <c r="A764" s="124"/>
      <c r="B764" s="124"/>
      <c r="C764" s="125"/>
      <c r="D764" s="124"/>
      <c r="E764" s="124"/>
      <c r="F764" s="124"/>
    </row>
    <row r="765" spans="1:6" x14ac:dyDescent="0.25">
      <c r="A765" s="124"/>
      <c r="B765" s="124"/>
      <c r="C765" s="125"/>
      <c r="D765" s="124"/>
      <c r="E765" s="124"/>
      <c r="F765" s="124"/>
    </row>
    <row r="766" spans="1:6" x14ac:dyDescent="0.25">
      <c r="A766" s="124"/>
      <c r="B766" s="124"/>
      <c r="C766" s="125"/>
      <c r="D766" s="124"/>
      <c r="E766" s="124"/>
      <c r="F766" s="124"/>
    </row>
    <row r="767" spans="1:6" x14ac:dyDescent="0.25">
      <c r="A767" s="124"/>
      <c r="B767" s="124"/>
      <c r="C767" s="125"/>
      <c r="D767" s="124"/>
      <c r="E767" s="124"/>
      <c r="F767" s="124"/>
    </row>
    <row r="768" spans="1:6" x14ac:dyDescent="0.25">
      <c r="A768" s="124"/>
      <c r="B768" s="124"/>
      <c r="C768" s="125"/>
      <c r="D768" s="124"/>
      <c r="E768" s="124"/>
      <c r="F768" s="124"/>
    </row>
    <row r="769" spans="1:6" x14ac:dyDescent="0.25">
      <c r="A769" s="124"/>
      <c r="B769" s="124"/>
      <c r="C769" s="125"/>
      <c r="D769" s="124"/>
      <c r="E769" s="124"/>
      <c r="F769" s="124"/>
    </row>
    <row r="770" spans="1:6" x14ac:dyDescent="0.25">
      <c r="A770" s="124"/>
      <c r="B770" s="124"/>
      <c r="C770" s="125"/>
      <c r="D770" s="124"/>
      <c r="E770" s="124"/>
      <c r="F770" s="124"/>
    </row>
    <row r="771" spans="1:6" x14ac:dyDescent="0.25">
      <c r="A771" s="124"/>
      <c r="B771" s="124"/>
      <c r="C771" s="125"/>
      <c r="D771" s="124"/>
      <c r="E771" s="124"/>
      <c r="F771" s="124"/>
    </row>
    <row r="772" spans="1:6" x14ac:dyDescent="0.25">
      <c r="A772" s="124"/>
      <c r="B772" s="124"/>
      <c r="C772" s="125"/>
      <c r="D772" s="124"/>
      <c r="E772" s="124"/>
      <c r="F772" s="124"/>
    </row>
    <row r="773" spans="1:6" x14ac:dyDescent="0.25">
      <c r="A773" s="124"/>
      <c r="B773" s="124"/>
      <c r="C773" s="125"/>
      <c r="D773" s="124"/>
      <c r="E773" s="124"/>
      <c r="F773" s="124"/>
    </row>
    <row r="774" spans="1:6" x14ac:dyDescent="0.25">
      <c r="A774" s="124"/>
      <c r="B774" s="124"/>
      <c r="C774" s="125"/>
      <c r="D774" s="124"/>
      <c r="E774" s="124"/>
      <c r="F774" s="124"/>
    </row>
    <row r="775" spans="1:6" x14ac:dyDescent="0.25">
      <c r="A775" s="124"/>
      <c r="B775" s="124"/>
      <c r="C775" s="125"/>
      <c r="D775" s="124"/>
      <c r="E775" s="124"/>
      <c r="F775" s="124"/>
    </row>
    <row r="776" spans="1:6" x14ac:dyDescent="0.25">
      <c r="A776" s="124"/>
      <c r="B776" s="124"/>
      <c r="C776" s="125"/>
      <c r="D776" s="124"/>
      <c r="E776" s="124"/>
      <c r="F776" s="124"/>
    </row>
    <row r="777" spans="1:6" x14ac:dyDescent="0.25">
      <c r="A777" s="124"/>
      <c r="B777" s="124"/>
      <c r="C777" s="125"/>
      <c r="D777" s="124"/>
      <c r="E777" s="124"/>
      <c r="F777" s="124"/>
    </row>
    <row r="778" spans="1:6" x14ac:dyDescent="0.25">
      <c r="A778" s="124"/>
      <c r="B778" s="124"/>
      <c r="C778" s="125"/>
      <c r="D778" s="124"/>
      <c r="E778" s="124"/>
      <c r="F778" s="124"/>
    </row>
    <row r="779" spans="1:6" x14ac:dyDescent="0.25">
      <c r="A779" s="124"/>
      <c r="B779" s="124"/>
      <c r="C779" s="125"/>
      <c r="D779" s="124"/>
      <c r="E779" s="124"/>
      <c r="F779" s="124"/>
    </row>
    <row r="780" spans="1:6" x14ac:dyDescent="0.25">
      <c r="A780" s="124"/>
      <c r="B780" s="124"/>
      <c r="C780" s="125"/>
      <c r="D780" s="124"/>
      <c r="E780" s="124"/>
      <c r="F780" s="124"/>
    </row>
    <row r="781" spans="1:6" x14ac:dyDescent="0.25">
      <c r="A781" s="124"/>
      <c r="B781" s="124"/>
      <c r="C781" s="125"/>
      <c r="D781" s="124"/>
      <c r="E781" s="124"/>
      <c r="F781" s="124"/>
    </row>
    <row r="782" spans="1:6" x14ac:dyDescent="0.25">
      <c r="A782" s="124"/>
      <c r="B782" s="124"/>
      <c r="C782" s="125"/>
      <c r="D782" s="124"/>
      <c r="E782" s="124"/>
      <c r="F782" s="124"/>
    </row>
    <row r="783" spans="1:6" x14ac:dyDescent="0.25">
      <c r="A783" s="124"/>
      <c r="B783" s="124"/>
      <c r="C783" s="125"/>
      <c r="D783" s="124"/>
      <c r="E783" s="124"/>
      <c r="F783" s="124"/>
    </row>
    <row r="784" spans="1:6" x14ac:dyDescent="0.25">
      <c r="A784" s="124"/>
      <c r="B784" s="124"/>
      <c r="C784" s="125"/>
      <c r="D784" s="124"/>
      <c r="E784" s="124"/>
      <c r="F784" s="124"/>
    </row>
    <row r="785" spans="1:6" x14ac:dyDescent="0.25">
      <c r="A785" s="124"/>
      <c r="B785" s="124"/>
      <c r="C785" s="125"/>
      <c r="D785" s="124"/>
      <c r="E785" s="124"/>
      <c r="F785" s="124"/>
    </row>
    <row r="786" spans="1:6" x14ac:dyDescent="0.25">
      <c r="A786" s="124"/>
      <c r="B786" s="124"/>
      <c r="C786" s="125"/>
      <c r="D786" s="124"/>
      <c r="E786" s="124"/>
      <c r="F786" s="124"/>
    </row>
    <row r="787" spans="1:6" x14ac:dyDescent="0.25">
      <c r="A787" s="124"/>
      <c r="B787" s="124"/>
      <c r="C787" s="125"/>
      <c r="D787" s="124"/>
      <c r="E787" s="124"/>
      <c r="F787" s="124"/>
    </row>
    <row r="788" spans="1:6" x14ac:dyDescent="0.25">
      <c r="A788" s="124"/>
      <c r="B788" s="124"/>
      <c r="C788" s="125"/>
      <c r="D788" s="124"/>
      <c r="E788" s="124"/>
      <c r="F788" s="124"/>
    </row>
    <row r="789" spans="1:6" x14ac:dyDescent="0.25">
      <c r="A789" s="124"/>
      <c r="B789" s="124"/>
      <c r="C789" s="125"/>
      <c r="D789" s="124"/>
      <c r="E789" s="124"/>
      <c r="F789" s="124"/>
    </row>
  </sheetData>
  <mergeCells count="1">
    <mergeCell ref="I1:AJ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76969-B740-47FF-8996-4FFE3B399296}">
  <dimension ref="A1:M37"/>
  <sheetViews>
    <sheetView topLeftCell="A3" workbookViewId="0">
      <selection activeCell="E1" sqref="E1"/>
    </sheetView>
  </sheetViews>
  <sheetFormatPr baseColWidth="10" defaultRowHeight="15" x14ac:dyDescent="0.25"/>
  <cols>
    <col min="1" max="1" width="14.5703125" customWidth="1"/>
    <col min="2" max="2" width="37.140625" customWidth="1"/>
    <col min="3" max="3" width="36.28515625" customWidth="1"/>
    <col min="4" max="4" width="27.28515625" customWidth="1"/>
    <col min="7" max="7" width="27" customWidth="1"/>
    <col min="9" max="9" width="14.28515625" customWidth="1"/>
    <col min="10" max="10" width="18" customWidth="1"/>
    <col min="13" max="13" width="15" customWidth="1"/>
  </cols>
  <sheetData>
    <row r="1" spans="1:13" ht="18" thickBot="1" x14ac:dyDescent="0.3">
      <c r="A1" s="193" t="s">
        <v>234</v>
      </c>
      <c r="B1" s="193"/>
      <c r="C1" s="193"/>
      <c r="D1" s="193"/>
      <c r="G1" s="221" t="s">
        <v>300</v>
      </c>
    </row>
    <row r="2" spans="1:13" ht="39" thickBot="1" x14ac:dyDescent="0.3">
      <c r="A2" s="213" t="s">
        <v>161</v>
      </c>
      <c r="B2" s="214"/>
      <c r="C2" s="149" t="s">
        <v>162</v>
      </c>
      <c r="D2" s="149" t="s">
        <v>163</v>
      </c>
      <c r="G2" s="219" t="s">
        <v>278</v>
      </c>
      <c r="H2" s="219" t="s">
        <v>279</v>
      </c>
      <c r="I2" s="219" t="s">
        <v>280</v>
      </c>
      <c r="J2" s="219" t="s">
        <v>281</v>
      </c>
      <c r="K2" s="219" t="s">
        <v>282</v>
      </c>
      <c r="L2" s="219" t="s">
        <v>283</v>
      </c>
      <c r="M2" s="219" t="s">
        <v>284</v>
      </c>
    </row>
    <row r="3" spans="1:13" ht="27" customHeight="1" thickBot="1" x14ac:dyDescent="0.3">
      <c r="A3" s="202" t="s">
        <v>164</v>
      </c>
      <c r="B3" s="194" t="s">
        <v>165</v>
      </c>
      <c r="C3" s="205" t="s">
        <v>166</v>
      </c>
      <c r="D3" s="206"/>
      <c r="G3" s="220" t="s">
        <v>285</v>
      </c>
      <c r="H3" s="220">
        <v>3</v>
      </c>
      <c r="I3" s="220">
        <v>8</v>
      </c>
      <c r="J3" s="220">
        <v>85.2</v>
      </c>
      <c r="K3" s="220">
        <v>14.800000000000002</v>
      </c>
      <c r="L3" s="220">
        <v>44</v>
      </c>
      <c r="M3" s="220">
        <v>7.6177755072588227E-2</v>
      </c>
    </row>
    <row r="4" spans="1:13" ht="18" thickBot="1" x14ac:dyDescent="0.3">
      <c r="A4" s="203"/>
      <c r="B4" s="196"/>
      <c r="C4" s="205" t="s">
        <v>167</v>
      </c>
      <c r="D4" s="206"/>
      <c r="G4" s="220" t="s">
        <v>286</v>
      </c>
      <c r="H4" s="220">
        <v>4</v>
      </c>
      <c r="I4" s="220">
        <v>8.1999999999999993</v>
      </c>
      <c r="J4" s="220">
        <v>85.2</v>
      </c>
      <c r="K4" s="220">
        <v>14.800000000000002</v>
      </c>
      <c r="L4" s="220">
        <v>47</v>
      </c>
      <c r="M4" s="220">
        <v>8.2497623914706553E-2</v>
      </c>
    </row>
    <row r="5" spans="1:13" ht="18" thickBot="1" x14ac:dyDescent="0.3">
      <c r="A5" s="203"/>
      <c r="B5" s="148" t="s">
        <v>168</v>
      </c>
      <c r="C5" s="148" t="s">
        <v>169</v>
      </c>
      <c r="D5" s="148" t="s">
        <v>169</v>
      </c>
      <c r="G5" s="220" t="s">
        <v>287</v>
      </c>
      <c r="H5" s="220">
        <v>6</v>
      </c>
      <c r="I5" s="220">
        <v>8.4</v>
      </c>
      <c r="J5" s="220">
        <v>85.2</v>
      </c>
      <c r="K5" s="220">
        <v>14.800000000000002</v>
      </c>
      <c r="L5" s="220">
        <v>42.47</v>
      </c>
      <c r="M5" s="220">
        <v>9.6753788802454957E-2</v>
      </c>
    </row>
    <row r="6" spans="1:13" ht="18" thickBot="1" x14ac:dyDescent="0.3">
      <c r="A6" s="203"/>
      <c r="B6" s="148" t="s">
        <v>170</v>
      </c>
      <c r="C6" s="148" t="s">
        <v>169</v>
      </c>
      <c r="D6" s="148" t="s">
        <v>169</v>
      </c>
      <c r="G6" s="220" t="s">
        <v>288</v>
      </c>
      <c r="H6" s="220">
        <v>6</v>
      </c>
      <c r="I6" s="220">
        <v>8.5</v>
      </c>
      <c r="J6" s="220">
        <v>85.2</v>
      </c>
      <c r="K6" s="220">
        <v>14.800000000000002</v>
      </c>
      <c r="L6" s="220">
        <v>42.47</v>
      </c>
      <c r="M6" s="220">
        <v>9.6753788802454957E-2</v>
      </c>
    </row>
    <row r="7" spans="1:13" ht="18" thickBot="1" x14ac:dyDescent="0.3">
      <c r="A7" s="203"/>
      <c r="B7" s="148" t="s">
        <v>171</v>
      </c>
      <c r="C7" s="148" t="s">
        <v>172</v>
      </c>
      <c r="D7" s="148" t="s">
        <v>172</v>
      </c>
      <c r="G7" s="220" t="s">
        <v>289</v>
      </c>
      <c r="H7" s="220">
        <v>8</v>
      </c>
      <c r="I7" s="220">
        <v>7.7</v>
      </c>
      <c r="J7" s="220">
        <v>85.2</v>
      </c>
      <c r="K7" s="220">
        <v>14.800000000000002</v>
      </c>
      <c r="L7" s="220">
        <v>53</v>
      </c>
      <c r="M7" s="220">
        <v>0.11347351842895023</v>
      </c>
    </row>
    <row r="8" spans="1:13" ht="18" thickBot="1" x14ac:dyDescent="0.3">
      <c r="A8" s="203"/>
      <c r="B8" s="148" t="s">
        <v>173</v>
      </c>
      <c r="C8" s="148">
        <v>20</v>
      </c>
      <c r="D8" s="148">
        <v>20</v>
      </c>
      <c r="G8" s="220" t="s">
        <v>290</v>
      </c>
      <c r="H8" s="220">
        <v>8</v>
      </c>
      <c r="I8" s="220">
        <v>7.7</v>
      </c>
      <c r="J8" s="220">
        <v>85.2</v>
      </c>
      <c r="K8" s="220">
        <v>14.800000000000002</v>
      </c>
      <c r="L8" s="220">
        <v>39.9</v>
      </c>
      <c r="M8" s="220">
        <v>0.11347351842895023</v>
      </c>
    </row>
    <row r="9" spans="1:13" ht="18" thickBot="1" x14ac:dyDescent="0.3">
      <c r="A9" s="203"/>
      <c r="B9" s="148" t="s">
        <v>174</v>
      </c>
      <c r="C9" s="148">
        <v>1</v>
      </c>
      <c r="D9" s="148">
        <v>1</v>
      </c>
      <c r="G9" s="220" t="s">
        <v>291</v>
      </c>
      <c r="H9" s="220">
        <v>8</v>
      </c>
      <c r="I9" s="220">
        <v>8.1999999999999993</v>
      </c>
      <c r="J9" s="220">
        <v>85.2</v>
      </c>
      <c r="K9" s="220">
        <v>14.800000000000002</v>
      </c>
      <c r="L9" s="220">
        <v>46</v>
      </c>
      <c r="M9" s="220">
        <v>0.11347351842895023</v>
      </c>
    </row>
    <row r="10" spans="1:13" ht="18" thickBot="1" x14ac:dyDescent="0.3">
      <c r="A10" s="203"/>
      <c r="B10" s="148" t="s">
        <v>175</v>
      </c>
      <c r="C10" s="148" t="s">
        <v>176</v>
      </c>
      <c r="D10" s="148" t="s">
        <v>176</v>
      </c>
      <c r="G10" s="220" t="s">
        <v>292</v>
      </c>
      <c r="H10" s="220">
        <v>10</v>
      </c>
      <c r="I10" s="220">
        <v>7.5</v>
      </c>
      <c r="J10" s="220">
        <v>85.2</v>
      </c>
      <c r="K10" s="220">
        <v>14.800000000000002</v>
      </c>
      <c r="L10" s="220">
        <v>52</v>
      </c>
      <c r="M10" s="220">
        <v>0.1330825339660352</v>
      </c>
    </row>
    <row r="11" spans="1:13" ht="18" thickBot="1" x14ac:dyDescent="0.3">
      <c r="A11" s="204"/>
      <c r="B11" s="148" t="s">
        <v>177</v>
      </c>
      <c r="C11" s="205" t="s">
        <v>178</v>
      </c>
      <c r="D11" s="206"/>
      <c r="G11" s="220" t="s">
        <v>293</v>
      </c>
      <c r="H11" s="220">
        <v>10</v>
      </c>
      <c r="I11" s="220">
        <v>7.8</v>
      </c>
      <c r="J11" s="220">
        <v>85.2</v>
      </c>
      <c r="K11" s="220">
        <v>14.800000000000002</v>
      </c>
      <c r="L11" s="220">
        <v>47.8</v>
      </c>
      <c r="M11" s="220">
        <v>0.1330825339660352</v>
      </c>
    </row>
    <row r="12" spans="1:13" ht="18" thickBot="1" x14ac:dyDescent="0.3">
      <c r="A12" s="202" t="s">
        <v>179</v>
      </c>
      <c r="B12" s="148" t="s">
        <v>180</v>
      </c>
      <c r="C12" s="148">
        <v>9</v>
      </c>
      <c r="D12" s="148">
        <v>9</v>
      </c>
      <c r="G12" s="220" t="s">
        <v>294</v>
      </c>
      <c r="H12" s="220">
        <v>10</v>
      </c>
      <c r="I12" s="220">
        <v>8</v>
      </c>
      <c r="J12" s="220">
        <v>85.2</v>
      </c>
      <c r="K12" s="220">
        <v>14.800000000000002</v>
      </c>
      <c r="L12" s="220">
        <v>38.01</v>
      </c>
      <c r="M12" s="220">
        <v>0.1330825339660352</v>
      </c>
    </row>
    <row r="13" spans="1:13" ht="18" thickBot="1" x14ac:dyDescent="0.3">
      <c r="A13" s="203"/>
      <c r="B13" s="148" t="s">
        <v>181</v>
      </c>
      <c r="C13" s="148" t="s">
        <v>182</v>
      </c>
      <c r="D13" s="148" t="s">
        <v>183</v>
      </c>
      <c r="G13" s="220" t="s">
        <v>295</v>
      </c>
      <c r="H13" s="220">
        <v>10</v>
      </c>
      <c r="I13" s="220">
        <v>8</v>
      </c>
      <c r="J13" s="220">
        <v>85.2</v>
      </c>
      <c r="K13" s="220">
        <v>14.800000000000002</v>
      </c>
      <c r="L13" s="220">
        <v>38.01</v>
      </c>
      <c r="M13" s="220">
        <v>0.1330825339660352</v>
      </c>
    </row>
    <row r="14" spans="1:13" ht="18" thickBot="1" x14ac:dyDescent="0.3">
      <c r="A14" s="204"/>
      <c r="B14" s="148" t="s">
        <v>184</v>
      </c>
      <c r="C14" s="148" t="s">
        <v>185</v>
      </c>
      <c r="D14" s="148" t="s">
        <v>186</v>
      </c>
      <c r="G14" s="220" t="s">
        <v>296</v>
      </c>
      <c r="H14" s="220">
        <v>10</v>
      </c>
      <c r="I14" s="220">
        <v>8</v>
      </c>
      <c r="J14" s="220">
        <v>85.2</v>
      </c>
      <c r="K14" s="220">
        <v>14.800000000000002</v>
      </c>
      <c r="L14" s="220">
        <v>38.01</v>
      </c>
      <c r="M14" s="220">
        <v>0.1330825339660352</v>
      </c>
    </row>
    <row r="15" spans="1:13" ht="60.75" thickBot="1" x14ac:dyDescent="0.3">
      <c r="A15" s="150" t="s">
        <v>187</v>
      </c>
      <c r="B15" s="148" t="s">
        <v>188</v>
      </c>
      <c r="C15" s="148" t="s">
        <v>232</v>
      </c>
      <c r="D15" s="148" t="s">
        <v>233</v>
      </c>
      <c r="G15" s="220" t="s">
        <v>297</v>
      </c>
      <c r="H15" s="220">
        <v>12</v>
      </c>
      <c r="I15" s="220">
        <v>8.3000000000000007</v>
      </c>
      <c r="J15" s="220">
        <v>85.2</v>
      </c>
      <c r="K15" s="220">
        <v>14.800000000000002</v>
      </c>
      <c r="L15" s="220">
        <v>47.5</v>
      </c>
      <c r="M15" s="220">
        <v>0.15608012417373282</v>
      </c>
    </row>
    <row r="16" spans="1:13" ht="52.5" thickBot="1" x14ac:dyDescent="0.3">
      <c r="A16" s="202" t="s">
        <v>189</v>
      </c>
      <c r="B16" s="148" t="s">
        <v>190</v>
      </c>
      <c r="C16" s="148" t="s">
        <v>191</v>
      </c>
      <c r="D16" s="148" t="s">
        <v>191</v>
      </c>
      <c r="G16" s="220" t="s">
        <v>298</v>
      </c>
      <c r="H16" s="220">
        <v>12</v>
      </c>
      <c r="I16" s="220">
        <v>8.4</v>
      </c>
      <c r="J16" s="220">
        <v>85.2</v>
      </c>
      <c r="K16" s="220">
        <v>14.800000000000002</v>
      </c>
      <c r="L16" s="220">
        <v>35.9</v>
      </c>
      <c r="M16" s="220">
        <v>0.15608012417373282</v>
      </c>
    </row>
    <row r="17" spans="1:13" ht="35.25" thickBot="1" x14ac:dyDescent="0.3">
      <c r="A17" s="203"/>
      <c r="B17" s="148" t="s">
        <v>192</v>
      </c>
      <c r="C17" s="148" t="s">
        <v>191</v>
      </c>
      <c r="D17" s="148" t="s">
        <v>191</v>
      </c>
      <c r="G17" s="220" t="s">
        <v>299</v>
      </c>
      <c r="H17" s="220">
        <v>12</v>
      </c>
      <c r="I17" s="220">
        <v>9</v>
      </c>
      <c r="J17" s="220">
        <v>86.87</v>
      </c>
      <c r="K17" s="220">
        <v>13.129999999999997</v>
      </c>
      <c r="L17" s="220">
        <v>50.5</v>
      </c>
      <c r="M17" s="220">
        <v>0.15608012417373282</v>
      </c>
    </row>
    <row r="18" spans="1:13" ht="52.5" thickBot="1" x14ac:dyDescent="0.3">
      <c r="A18" s="203"/>
      <c r="B18" s="148" t="s">
        <v>193</v>
      </c>
      <c r="C18" s="147">
        <v>0.05</v>
      </c>
      <c r="D18" s="147">
        <v>0.05</v>
      </c>
    </row>
    <row r="19" spans="1:13" ht="35.25" thickBot="1" x14ac:dyDescent="0.3">
      <c r="A19" s="204"/>
      <c r="B19" s="148" t="s">
        <v>194</v>
      </c>
      <c r="C19" s="148" t="s">
        <v>191</v>
      </c>
      <c r="D19" s="148" t="s">
        <v>191</v>
      </c>
    </row>
    <row r="20" spans="1:13" ht="52.5" thickBot="1" x14ac:dyDescent="0.3">
      <c r="A20" s="202" t="s">
        <v>195</v>
      </c>
      <c r="B20" s="148" t="s">
        <v>196</v>
      </c>
      <c r="C20" s="148" t="s">
        <v>197</v>
      </c>
      <c r="D20" s="148" t="s">
        <v>197</v>
      </c>
    </row>
    <row r="21" spans="1:13" ht="35.25" thickBot="1" x14ac:dyDescent="0.3">
      <c r="A21" s="203"/>
      <c r="B21" s="148" t="s">
        <v>198</v>
      </c>
      <c r="C21" s="211">
        <v>0.3</v>
      </c>
      <c r="D21" s="212"/>
    </row>
    <row r="22" spans="1:13" ht="18" thickBot="1" x14ac:dyDescent="0.3">
      <c r="A22" s="203"/>
      <c r="B22" s="148" t="s">
        <v>199</v>
      </c>
      <c r="C22" s="148" t="s">
        <v>200</v>
      </c>
      <c r="D22" s="148" t="s">
        <v>200</v>
      </c>
    </row>
    <row r="23" spans="1:13" ht="18" thickBot="1" x14ac:dyDescent="0.3">
      <c r="A23" s="204"/>
      <c r="B23" s="148" t="s">
        <v>201</v>
      </c>
      <c r="C23" s="148" t="s">
        <v>202</v>
      </c>
      <c r="D23" s="148" t="s">
        <v>202</v>
      </c>
    </row>
    <row r="24" spans="1:13" ht="18" thickBot="1" x14ac:dyDescent="0.3">
      <c r="A24" s="202" t="s">
        <v>203</v>
      </c>
      <c r="B24" s="148" t="s">
        <v>204</v>
      </c>
      <c r="C24" s="205" t="s">
        <v>205</v>
      </c>
      <c r="D24" s="206"/>
    </row>
    <row r="25" spans="1:13" ht="35.25" thickBot="1" x14ac:dyDescent="0.3">
      <c r="A25" s="203"/>
      <c r="B25" s="148" t="s">
        <v>206</v>
      </c>
      <c r="C25" s="205" t="s">
        <v>207</v>
      </c>
      <c r="D25" s="206"/>
    </row>
    <row r="26" spans="1:13" ht="35.25" thickBot="1" x14ac:dyDescent="0.3">
      <c r="A26" s="204"/>
      <c r="B26" s="148" t="s">
        <v>208</v>
      </c>
      <c r="C26" s="205" t="s">
        <v>209</v>
      </c>
      <c r="D26" s="206"/>
    </row>
    <row r="27" spans="1:13" ht="17.25" x14ac:dyDescent="0.25">
      <c r="A27" s="202" t="s">
        <v>210</v>
      </c>
      <c r="B27" s="143" t="s">
        <v>211</v>
      </c>
      <c r="C27" s="207" t="s">
        <v>213</v>
      </c>
      <c r="D27" s="208"/>
    </row>
    <row r="28" spans="1:13" ht="18" thickBot="1" x14ac:dyDescent="0.3">
      <c r="A28" s="203"/>
      <c r="B28" s="148" t="s">
        <v>212</v>
      </c>
      <c r="C28" s="209" t="s">
        <v>214</v>
      </c>
      <c r="D28" s="210"/>
    </row>
    <row r="29" spans="1:13" ht="18" thickBot="1" x14ac:dyDescent="0.3">
      <c r="A29" s="203"/>
      <c r="B29" s="148" t="s">
        <v>215</v>
      </c>
      <c r="C29" s="205" t="s">
        <v>216</v>
      </c>
      <c r="D29" s="206"/>
    </row>
    <row r="30" spans="1:13" ht="18" thickBot="1" x14ac:dyDescent="0.3">
      <c r="A30" s="203"/>
      <c r="B30" s="148" t="s">
        <v>217</v>
      </c>
      <c r="C30" s="205" t="s">
        <v>218</v>
      </c>
      <c r="D30" s="206"/>
    </row>
    <row r="31" spans="1:13" ht="35.25" thickBot="1" x14ac:dyDescent="0.3">
      <c r="A31" s="203"/>
      <c r="B31" s="148" t="s">
        <v>219</v>
      </c>
      <c r="C31" s="148" t="s">
        <v>220</v>
      </c>
      <c r="D31" s="148" t="s">
        <v>220</v>
      </c>
    </row>
    <row r="32" spans="1:13" ht="35.25" thickBot="1" x14ac:dyDescent="0.3">
      <c r="A32" s="203"/>
      <c r="B32" s="148" t="s">
        <v>221</v>
      </c>
      <c r="C32" s="148" t="s">
        <v>222</v>
      </c>
      <c r="D32" s="148" t="s">
        <v>222</v>
      </c>
    </row>
    <row r="33" spans="1:4" ht="35.25" thickBot="1" x14ac:dyDescent="0.3">
      <c r="A33" s="203"/>
      <c r="B33" s="148" t="s">
        <v>223</v>
      </c>
      <c r="C33" s="205" t="s">
        <v>224</v>
      </c>
      <c r="D33" s="206"/>
    </row>
    <row r="34" spans="1:4" ht="35.25" thickBot="1" x14ac:dyDescent="0.3">
      <c r="A34" s="204"/>
      <c r="B34" s="148" t="s">
        <v>225</v>
      </c>
      <c r="C34" s="148">
        <v>4318</v>
      </c>
      <c r="D34" s="148">
        <v>4318</v>
      </c>
    </row>
    <row r="35" spans="1:4" ht="35.25" thickBot="1" x14ac:dyDescent="0.3">
      <c r="A35" s="202" t="s">
        <v>226</v>
      </c>
      <c r="B35" s="148" t="s">
        <v>227</v>
      </c>
      <c r="C35" s="205" t="s">
        <v>228</v>
      </c>
      <c r="D35" s="206"/>
    </row>
    <row r="36" spans="1:4" ht="35.25" thickBot="1" x14ac:dyDescent="0.3">
      <c r="A36" s="203"/>
      <c r="B36" s="148" t="s">
        <v>229</v>
      </c>
      <c r="C36" s="205" t="s">
        <v>228</v>
      </c>
      <c r="D36" s="206"/>
    </row>
    <row r="37" spans="1:4" ht="35.25" thickBot="1" x14ac:dyDescent="0.3">
      <c r="A37" s="204"/>
      <c r="B37" s="148" t="s">
        <v>230</v>
      </c>
      <c r="C37" s="205" t="s">
        <v>231</v>
      </c>
      <c r="D37" s="206"/>
    </row>
  </sheetData>
  <mergeCells count="25">
    <mergeCell ref="C24:D24"/>
    <mergeCell ref="C25:D25"/>
    <mergeCell ref="C26:D26"/>
    <mergeCell ref="A2:B2"/>
    <mergeCell ref="A3:A11"/>
    <mergeCell ref="B3:B4"/>
    <mergeCell ref="C3:D3"/>
    <mergeCell ref="C4:D4"/>
    <mergeCell ref="C11:D11"/>
    <mergeCell ref="A35:A37"/>
    <mergeCell ref="C35:D35"/>
    <mergeCell ref="C36:D36"/>
    <mergeCell ref="C37:D37"/>
    <mergeCell ref="A1:D1"/>
    <mergeCell ref="A27:A34"/>
    <mergeCell ref="C27:D27"/>
    <mergeCell ref="C28:D28"/>
    <mergeCell ref="C29:D29"/>
    <mergeCell ref="C30:D30"/>
    <mergeCell ref="C33:D33"/>
    <mergeCell ref="A12:A14"/>
    <mergeCell ref="A16:A19"/>
    <mergeCell ref="A20:A23"/>
    <mergeCell ref="C21:D21"/>
    <mergeCell ref="A24:A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2A843-65E1-42E6-87D6-A85D1242F576}">
  <dimension ref="A1:D5"/>
  <sheetViews>
    <sheetView workbookViewId="0">
      <selection activeCell="C8" sqref="C8"/>
    </sheetView>
  </sheetViews>
  <sheetFormatPr baseColWidth="10" defaultRowHeight="15" x14ac:dyDescent="0.25"/>
  <cols>
    <col min="1" max="1" width="16.85546875" customWidth="1"/>
    <col min="2" max="2" width="40.85546875" customWidth="1"/>
    <col min="3" max="3" width="16.140625" customWidth="1"/>
    <col min="4" max="4" width="53.28515625" customWidth="1"/>
  </cols>
  <sheetData>
    <row r="1" spans="1:4" ht="18" thickBot="1" x14ac:dyDescent="0.3">
      <c r="A1" s="193" t="s">
        <v>301</v>
      </c>
      <c r="B1" s="193"/>
      <c r="C1" s="193"/>
      <c r="D1" s="193"/>
    </row>
    <row r="2" spans="1:4" ht="27" customHeight="1" thickBot="1" x14ac:dyDescent="0.3">
      <c r="A2" s="215" t="s">
        <v>235</v>
      </c>
      <c r="B2" s="216"/>
      <c r="C2" s="215" t="s">
        <v>236</v>
      </c>
      <c r="D2" s="216"/>
    </row>
    <row r="3" spans="1:4" ht="48.75" thickBot="1" x14ac:dyDescent="0.3">
      <c r="A3" s="141" t="s">
        <v>238</v>
      </c>
      <c r="B3" s="142" t="s">
        <v>239</v>
      </c>
      <c r="C3" s="142" t="s">
        <v>238</v>
      </c>
      <c r="D3" s="142" t="s">
        <v>239</v>
      </c>
    </row>
    <row r="4" spans="1:4" ht="18" thickBot="1" x14ac:dyDescent="0.3">
      <c r="A4" s="144" t="s">
        <v>237</v>
      </c>
      <c r="B4" s="153">
        <v>52495</v>
      </c>
      <c r="C4" s="148" t="s">
        <v>237</v>
      </c>
      <c r="D4" s="153">
        <v>51520</v>
      </c>
    </row>
    <row r="5" spans="1:4" ht="59.25" customHeight="1" thickBot="1" x14ac:dyDescent="0.3">
      <c r="A5" s="205" t="s">
        <v>240</v>
      </c>
      <c r="B5" s="206"/>
      <c r="C5" s="205" t="s">
        <v>241</v>
      </c>
      <c r="D5" s="206"/>
    </row>
  </sheetData>
  <mergeCells count="5">
    <mergeCell ref="A2:B2"/>
    <mergeCell ref="C2:D2"/>
    <mergeCell ref="A5:B5"/>
    <mergeCell ref="C5:D5"/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97E7E-96DD-4B50-80FE-32760BF9FC8E}">
  <dimension ref="A1:I29"/>
  <sheetViews>
    <sheetView workbookViewId="0">
      <selection activeCell="H8" sqref="H8"/>
    </sheetView>
  </sheetViews>
  <sheetFormatPr baseColWidth="10" defaultRowHeight="15" x14ac:dyDescent="0.25"/>
  <cols>
    <col min="1" max="4" width="20.5703125" customWidth="1"/>
    <col min="5" max="5" width="22.7109375" customWidth="1"/>
  </cols>
  <sheetData>
    <row r="1" spans="1:9" ht="18" thickBot="1" x14ac:dyDescent="0.35">
      <c r="A1" s="222" t="s">
        <v>302</v>
      </c>
      <c r="B1" s="223"/>
      <c r="C1" s="223"/>
      <c r="D1" s="223"/>
      <c r="E1" s="223"/>
      <c r="F1" s="161"/>
      <c r="G1" s="161"/>
      <c r="H1" s="161"/>
      <c r="I1" s="161"/>
    </row>
    <row r="2" spans="1:9" ht="30.75" thickBot="1" x14ac:dyDescent="0.35">
      <c r="A2" s="155" t="s">
        <v>32</v>
      </c>
      <c r="B2" s="152" t="s">
        <v>33</v>
      </c>
      <c r="C2" s="152" t="s">
        <v>34</v>
      </c>
      <c r="D2" s="161"/>
      <c r="E2" s="161"/>
      <c r="F2" s="161"/>
      <c r="G2" s="161"/>
      <c r="H2" s="161"/>
      <c r="I2" s="161"/>
    </row>
    <row r="3" spans="1:9" ht="18" thickBot="1" x14ac:dyDescent="0.35">
      <c r="A3" s="156" t="s">
        <v>242</v>
      </c>
      <c r="B3" s="157">
        <v>3175386</v>
      </c>
      <c r="C3" s="158">
        <v>608250.38</v>
      </c>
      <c r="D3" s="161"/>
      <c r="E3" s="161"/>
      <c r="F3" s="161"/>
      <c r="G3" s="161"/>
      <c r="H3" s="161"/>
      <c r="I3" s="161"/>
    </row>
    <row r="4" spans="1:9" ht="18" thickBot="1" x14ac:dyDescent="0.35">
      <c r="A4" s="144" t="s">
        <v>243</v>
      </c>
      <c r="B4" s="153">
        <v>2880430</v>
      </c>
      <c r="C4" s="159">
        <v>551751.06999999995</v>
      </c>
      <c r="D4" s="161"/>
      <c r="E4" s="161"/>
      <c r="F4" s="161"/>
      <c r="G4" s="161"/>
      <c r="H4" s="161"/>
      <c r="I4" s="161"/>
    </row>
    <row r="5" spans="1:9" ht="17.25" x14ac:dyDescent="0.3">
      <c r="A5" s="151"/>
      <c r="B5" s="161"/>
      <c r="C5" s="161"/>
      <c r="D5" s="161"/>
      <c r="E5" s="161"/>
      <c r="F5" s="161"/>
      <c r="G5" s="161"/>
      <c r="H5" s="161"/>
      <c r="I5" s="161"/>
    </row>
    <row r="6" spans="1:9" ht="18" thickBot="1" x14ac:dyDescent="0.35">
      <c r="A6" s="222" t="s">
        <v>303</v>
      </c>
      <c r="B6" s="223"/>
      <c r="C6" s="223"/>
      <c r="D6" s="223"/>
      <c r="E6" s="223"/>
      <c r="F6" s="161"/>
      <c r="G6" s="161"/>
      <c r="H6" s="161"/>
      <c r="I6" s="161"/>
    </row>
    <row r="7" spans="1:9" ht="19.5" customHeight="1" thickBot="1" x14ac:dyDescent="0.35">
      <c r="A7" s="197" t="s">
        <v>32</v>
      </c>
      <c r="B7" s="197" t="s">
        <v>35</v>
      </c>
      <c r="C7" s="215" t="s">
        <v>36</v>
      </c>
      <c r="D7" s="217"/>
      <c r="E7" s="216"/>
      <c r="F7" s="161"/>
      <c r="G7" s="161"/>
      <c r="H7" s="161"/>
      <c r="I7" s="161"/>
    </row>
    <row r="8" spans="1:9" ht="18" thickBot="1" x14ac:dyDescent="0.35">
      <c r="A8" s="199"/>
      <c r="B8" s="199"/>
      <c r="C8" s="142" t="s">
        <v>37</v>
      </c>
      <c r="D8" s="142" t="s">
        <v>38</v>
      </c>
      <c r="E8" s="142" t="s">
        <v>39</v>
      </c>
      <c r="F8" s="161"/>
      <c r="G8" s="161"/>
      <c r="H8" s="161"/>
      <c r="I8" s="161"/>
    </row>
    <row r="9" spans="1:9" ht="18" thickBot="1" x14ac:dyDescent="0.35">
      <c r="A9" s="156" t="s">
        <v>242</v>
      </c>
      <c r="B9" s="157">
        <v>3175386</v>
      </c>
      <c r="C9" s="158">
        <v>80987.77</v>
      </c>
      <c r="D9" s="158">
        <v>5351.31</v>
      </c>
      <c r="E9" s="158">
        <v>86339.08</v>
      </c>
      <c r="F9" s="161"/>
      <c r="G9" s="161"/>
      <c r="H9" s="161"/>
      <c r="I9" s="161"/>
    </row>
    <row r="10" spans="1:9" ht="18" thickBot="1" x14ac:dyDescent="0.35">
      <c r="A10" s="144" t="s">
        <v>243</v>
      </c>
      <c r="B10" s="153">
        <v>2880430</v>
      </c>
      <c r="C10" s="159">
        <v>73464.960000000006</v>
      </c>
      <c r="D10" s="159">
        <v>4854.24</v>
      </c>
      <c r="E10" s="159">
        <v>78319.199999999997</v>
      </c>
      <c r="F10" s="161"/>
      <c r="G10" s="161"/>
      <c r="H10" s="161"/>
      <c r="I10" s="161"/>
    </row>
    <row r="11" spans="1:9" ht="17.25" x14ac:dyDescent="0.3">
      <c r="A11" s="160"/>
      <c r="B11" s="161"/>
      <c r="C11" s="161"/>
      <c r="D11" s="161"/>
      <c r="E11" s="161"/>
      <c r="F11" s="161"/>
      <c r="G11" s="161"/>
      <c r="H11" s="161"/>
      <c r="I11" s="161"/>
    </row>
    <row r="12" spans="1:9" ht="18" thickBot="1" x14ac:dyDescent="0.35">
      <c r="A12" s="222" t="s">
        <v>304</v>
      </c>
      <c r="B12" s="223"/>
      <c r="C12" s="223"/>
      <c r="D12" s="223"/>
      <c r="E12" s="223"/>
      <c r="F12" s="161"/>
      <c r="G12" s="161"/>
      <c r="H12" s="161"/>
      <c r="I12" s="161"/>
    </row>
    <row r="13" spans="1:9" ht="18" thickBot="1" x14ac:dyDescent="0.35">
      <c r="A13" s="197" t="s">
        <v>32</v>
      </c>
      <c r="B13" s="197" t="s">
        <v>33</v>
      </c>
      <c r="C13" s="215" t="s">
        <v>40</v>
      </c>
      <c r="D13" s="217"/>
      <c r="E13" s="216"/>
      <c r="F13" s="161"/>
      <c r="G13" s="161"/>
      <c r="H13" s="161"/>
      <c r="I13" s="161"/>
    </row>
    <row r="14" spans="1:9" ht="18" thickBot="1" x14ac:dyDescent="0.35">
      <c r="A14" s="199"/>
      <c r="B14" s="199"/>
      <c r="C14" s="142" t="s">
        <v>37</v>
      </c>
      <c r="D14" s="142" t="s">
        <v>38</v>
      </c>
      <c r="E14" s="142" t="s">
        <v>39</v>
      </c>
      <c r="F14" s="161"/>
      <c r="G14" s="161"/>
      <c r="H14" s="161"/>
      <c r="I14" s="161"/>
    </row>
    <row r="15" spans="1:9" ht="18" thickBot="1" x14ac:dyDescent="0.35">
      <c r="A15" s="156" t="s">
        <v>242</v>
      </c>
      <c r="B15" s="157">
        <v>3175386</v>
      </c>
      <c r="C15" s="158">
        <v>5532.51</v>
      </c>
      <c r="D15" s="158">
        <v>2413.77</v>
      </c>
      <c r="E15" s="158">
        <v>7946.28</v>
      </c>
      <c r="F15" s="161"/>
      <c r="G15" s="161"/>
      <c r="H15" s="161"/>
      <c r="I15" s="161"/>
    </row>
    <row r="16" spans="1:9" ht="18" thickBot="1" x14ac:dyDescent="0.35">
      <c r="A16" s="144" t="s">
        <v>243</v>
      </c>
      <c r="B16" s="153">
        <v>2880430</v>
      </c>
      <c r="C16" s="159">
        <v>5018.6099999999997</v>
      </c>
      <c r="D16" s="159">
        <v>2198.56</v>
      </c>
      <c r="E16" s="159">
        <v>4612.33</v>
      </c>
      <c r="F16" s="161"/>
      <c r="G16" s="161"/>
      <c r="H16" s="161"/>
      <c r="I16" s="161"/>
    </row>
    <row r="17" spans="1:9" ht="17.25" x14ac:dyDescent="0.3">
      <c r="A17" s="161"/>
      <c r="B17" s="161"/>
      <c r="C17" s="161"/>
      <c r="D17" s="161"/>
      <c r="E17" s="161"/>
      <c r="F17" s="161"/>
      <c r="G17" s="161"/>
      <c r="H17" s="161"/>
      <c r="I17" s="161"/>
    </row>
    <row r="18" spans="1:9" ht="18" thickBot="1" x14ac:dyDescent="0.35">
      <c r="A18" s="222" t="s">
        <v>305</v>
      </c>
      <c r="B18" s="223"/>
      <c r="C18" s="223"/>
      <c r="D18" s="223"/>
      <c r="E18" s="223"/>
      <c r="F18" s="161"/>
      <c r="G18" s="161"/>
      <c r="H18" s="161"/>
      <c r="I18" s="161"/>
    </row>
    <row r="19" spans="1:9" ht="18" thickBot="1" x14ac:dyDescent="0.35">
      <c r="A19" s="197" t="s">
        <v>32</v>
      </c>
      <c r="B19" s="197" t="s">
        <v>33</v>
      </c>
      <c r="C19" s="215" t="s">
        <v>41</v>
      </c>
      <c r="D19" s="217"/>
      <c r="E19" s="216"/>
      <c r="F19" s="161"/>
      <c r="G19" s="161"/>
      <c r="H19" s="161"/>
      <c r="I19" s="161"/>
    </row>
    <row r="20" spans="1:9" ht="18" thickBot="1" x14ac:dyDescent="0.35">
      <c r="A20" s="199"/>
      <c r="B20" s="199"/>
      <c r="C20" s="142" t="s">
        <v>2</v>
      </c>
      <c r="D20" s="142" t="s">
        <v>1</v>
      </c>
      <c r="E20" s="142" t="s">
        <v>3</v>
      </c>
      <c r="F20" s="161"/>
      <c r="G20" s="161"/>
      <c r="H20" s="161"/>
      <c r="I20" s="161"/>
    </row>
    <row r="21" spans="1:9" ht="18" thickBot="1" x14ac:dyDescent="0.35">
      <c r="A21" s="156" t="s">
        <v>242</v>
      </c>
      <c r="B21" s="157">
        <v>3175386</v>
      </c>
      <c r="C21" s="158">
        <v>247423.88</v>
      </c>
      <c r="D21" s="158">
        <v>30324.080000000002</v>
      </c>
      <c r="E21" s="158">
        <v>13678.02</v>
      </c>
      <c r="F21" s="161"/>
      <c r="G21" s="161"/>
      <c r="H21" s="161"/>
      <c r="I21" s="161"/>
    </row>
    <row r="22" spans="1:9" ht="18" thickBot="1" x14ac:dyDescent="0.35">
      <c r="A22" s="144" t="s">
        <v>243</v>
      </c>
      <c r="B22" s="153">
        <v>2880430</v>
      </c>
      <c r="C22" s="159">
        <v>224441.11</v>
      </c>
      <c r="D22" s="159">
        <v>27507.33</v>
      </c>
      <c r="E22" s="159">
        <v>12407.5</v>
      </c>
      <c r="F22" s="161"/>
      <c r="G22" s="161"/>
      <c r="H22" s="161"/>
      <c r="I22" s="161"/>
    </row>
    <row r="23" spans="1:9" ht="17.25" x14ac:dyDescent="0.3">
      <c r="A23" s="161"/>
      <c r="B23" s="161"/>
      <c r="C23" s="161"/>
      <c r="D23" s="161"/>
      <c r="E23" s="161"/>
      <c r="F23" s="161"/>
      <c r="G23" s="161"/>
      <c r="H23" s="161"/>
      <c r="I23" s="161"/>
    </row>
    <row r="24" spans="1:9" ht="18" thickBot="1" x14ac:dyDescent="0.35">
      <c r="A24" s="222" t="s">
        <v>306</v>
      </c>
      <c r="B24" s="223"/>
      <c r="C24" s="223"/>
      <c r="D24" s="223"/>
      <c r="E24" s="223"/>
      <c r="F24" s="161"/>
      <c r="G24" s="161"/>
      <c r="H24" s="161"/>
      <c r="I24" s="161"/>
    </row>
    <row r="25" spans="1:9" ht="18" thickBot="1" x14ac:dyDescent="0.35">
      <c r="A25" s="197" t="s">
        <v>32</v>
      </c>
      <c r="B25" s="197" t="s">
        <v>42</v>
      </c>
      <c r="C25" s="215" t="s">
        <v>43</v>
      </c>
      <c r="D25" s="217"/>
      <c r="E25" s="216"/>
      <c r="F25" s="215" t="s">
        <v>44</v>
      </c>
      <c r="G25" s="217"/>
      <c r="H25" s="216"/>
      <c r="I25" s="161"/>
    </row>
    <row r="26" spans="1:9" ht="30.75" thickBot="1" x14ac:dyDescent="0.35">
      <c r="A26" s="199"/>
      <c r="B26" s="199"/>
      <c r="C26" s="142" t="s">
        <v>37</v>
      </c>
      <c r="D26" s="142" t="s">
        <v>38</v>
      </c>
      <c r="E26" s="142" t="s">
        <v>39</v>
      </c>
      <c r="F26" s="142" t="s">
        <v>37</v>
      </c>
      <c r="G26" s="142" t="s">
        <v>38</v>
      </c>
      <c r="H26" s="142" t="s">
        <v>39</v>
      </c>
      <c r="I26" s="161"/>
    </row>
    <row r="27" spans="1:9" ht="18" thickBot="1" x14ac:dyDescent="0.35">
      <c r="A27" s="156" t="s">
        <v>242</v>
      </c>
      <c r="B27" s="77">
        <v>4.9400000000000004</v>
      </c>
      <c r="C27" s="77">
        <v>0.66</v>
      </c>
      <c r="D27" s="77">
        <v>0.04</v>
      </c>
      <c r="E27" s="77">
        <v>0.7</v>
      </c>
      <c r="F27" s="77">
        <v>0.04</v>
      </c>
      <c r="G27" s="77">
        <v>0.02</v>
      </c>
      <c r="H27" s="77">
        <v>0.06</v>
      </c>
      <c r="I27" s="161"/>
    </row>
    <row r="28" spans="1:9" ht="18" thickBot="1" x14ac:dyDescent="0.35">
      <c r="A28" s="144" t="s">
        <v>243</v>
      </c>
      <c r="B28" s="148">
        <v>4.4800000000000004</v>
      </c>
      <c r="C28" s="148">
        <v>0.6</v>
      </c>
      <c r="D28" s="148">
        <v>0.04</v>
      </c>
      <c r="E28" s="148">
        <v>0.64</v>
      </c>
      <c r="F28" s="148">
        <v>0.04</v>
      </c>
      <c r="G28" s="148">
        <v>0.02</v>
      </c>
      <c r="H28" s="148">
        <v>0.06</v>
      </c>
      <c r="I28" s="161"/>
    </row>
    <row r="29" spans="1:9" ht="17.25" x14ac:dyDescent="0.3">
      <c r="A29" s="161"/>
      <c r="B29" s="161"/>
      <c r="C29" s="161"/>
      <c r="D29" s="161"/>
      <c r="E29" s="161"/>
      <c r="F29" s="161"/>
      <c r="G29" s="161"/>
      <c r="H29" s="161"/>
      <c r="I29" s="161"/>
    </row>
  </sheetData>
  <mergeCells count="18">
    <mergeCell ref="A1:E1"/>
    <mergeCell ref="A6:E6"/>
    <mergeCell ref="A12:E12"/>
    <mergeCell ref="A19:A20"/>
    <mergeCell ref="B19:B20"/>
    <mergeCell ref="C19:E19"/>
    <mergeCell ref="A7:A8"/>
    <mergeCell ref="B7:B8"/>
    <mergeCell ref="C7:E7"/>
    <mergeCell ref="A13:A14"/>
    <mergeCell ref="B13:B14"/>
    <mergeCell ref="C13:E13"/>
    <mergeCell ref="A25:A26"/>
    <mergeCell ref="B25:B26"/>
    <mergeCell ref="C25:E25"/>
    <mergeCell ref="F25:H25"/>
    <mergeCell ref="A18:E18"/>
    <mergeCell ref="A24:E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E6215-1090-4048-B241-1FB78FFFF0D5}">
  <dimension ref="A1:G22"/>
  <sheetViews>
    <sheetView tabSelected="1" topLeftCell="A11" workbookViewId="0">
      <selection activeCell="A2" sqref="A2:C22"/>
    </sheetView>
  </sheetViews>
  <sheetFormatPr baseColWidth="10" defaultRowHeight="15" x14ac:dyDescent="0.25"/>
  <cols>
    <col min="1" max="1" width="29" customWidth="1"/>
    <col min="2" max="2" width="38.140625" customWidth="1"/>
    <col min="3" max="3" width="51" customWidth="1"/>
    <col min="7" max="7" width="23.42578125" customWidth="1"/>
  </cols>
  <sheetData>
    <row r="1" spans="1:7" ht="18" thickBot="1" x14ac:dyDescent="0.35">
      <c r="A1" s="218" t="s">
        <v>307</v>
      </c>
      <c r="B1" s="218"/>
      <c r="C1" s="218"/>
      <c r="D1" s="218"/>
      <c r="E1" s="218"/>
      <c r="F1" s="218"/>
      <c r="G1" s="218"/>
    </row>
    <row r="2" spans="1:7" ht="38.25" customHeight="1" thickBot="1" x14ac:dyDescent="0.3">
      <c r="A2" s="215" t="s">
        <v>244</v>
      </c>
      <c r="B2" s="217"/>
      <c r="C2" s="216"/>
    </row>
    <row r="3" spans="1:7" ht="18" thickBot="1" x14ac:dyDescent="0.3">
      <c r="A3" s="162" t="s">
        <v>11</v>
      </c>
      <c r="B3" s="163" t="s">
        <v>245</v>
      </c>
      <c r="C3" s="163" t="s">
        <v>246</v>
      </c>
    </row>
    <row r="4" spans="1:7" ht="18" thickBot="1" x14ac:dyDescent="0.3">
      <c r="A4" s="162" t="s">
        <v>247</v>
      </c>
      <c r="B4" s="163">
        <v>2021</v>
      </c>
      <c r="C4" s="163">
        <v>2021</v>
      </c>
    </row>
    <row r="5" spans="1:7" ht="35.25" thickBot="1" x14ac:dyDescent="0.3">
      <c r="A5" s="162" t="s">
        <v>248</v>
      </c>
      <c r="B5" s="163" t="s">
        <v>249</v>
      </c>
      <c r="C5" s="163" t="s">
        <v>249</v>
      </c>
    </row>
    <row r="6" spans="1:7" ht="18" thickBot="1" x14ac:dyDescent="0.3">
      <c r="A6" s="162" t="s">
        <v>250</v>
      </c>
      <c r="B6" s="163" t="s">
        <v>251</v>
      </c>
      <c r="C6" s="163" t="s">
        <v>251</v>
      </c>
    </row>
    <row r="7" spans="1:7" ht="35.25" thickBot="1" x14ac:dyDescent="0.3">
      <c r="A7" s="162" t="s">
        <v>252</v>
      </c>
      <c r="B7" s="163" t="s">
        <v>253</v>
      </c>
      <c r="C7" s="163">
        <v>117</v>
      </c>
    </row>
    <row r="8" spans="1:7" ht="18" thickBot="1" x14ac:dyDescent="0.3">
      <c r="A8" s="162" t="s">
        <v>254</v>
      </c>
      <c r="B8" s="164">
        <v>678627</v>
      </c>
      <c r="C8" s="164">
        <v>10924</v>
      </c>
    </row>
    <row r="9" spans="1:7" ht="52.5" thickBot="1" x14ac:dyDescent="0.3">
      <c r="A9" s="162" t="s">
        <v>255</v>
      </c>
      <c r="B9" s="163">
        <v>905</v>
      </c>
      <c r="C9" s="164">
        <v>2228</v>
      </c>
    </row>
    <row r="10" spans="1:7" ht="69.75" thickBot="1" x14ac:dyDescent="0.3">
      <c r="A10" s="162" t="s">
        <v>256</v>
      </c>
      <c r="B10" s="163" t="s">
        <v>257</v>
      </c>
      <c r="C10" s="163" t="s">
        <v>257</v>
      </c>
    </row>
    <row r="11" spans="1:7" ht="69.75" thickBot="1" x14ac:dyDescent="0.3">
      <c r="A11" s="162" t="s">
        <v>258</v>
      </c>
      <c r="B11" s="163" t="s">
        <v>259</v>
      </c>
      <c r="C11" s="163" t="s">
        <v>260</v>
      </c>
    </row>
    <row r="12" spans="1:7" ht="35.25" thickBot="1" x14ac:dyDescent="0.3">
      <c r="A12" s="162" t="s">
        <v>261</v>
      </c>
      <c r="B12" s="163" t="s">
        <v>262</v>
      </c>
      <c r="C12" s="163" t="s">
        <v>262</v>
      </c>
    </row>
    <row r="13" spans="1:7" ht="18" thickBot="1" x14ac:dyDescent="0.3">
      <c r="A13" s="162" t="s">
        <v>263</v>
      </c>
      <c r="B13" s="165">
        <v>0.5</v>
      </c>
      <c r="C13" s="165">
        <v>0.2</v>
      </c>
    </row>
    <row r="14" spans="1:7" ht="18" thickBot="1" x14ac:dyDescent="0.3">
      <c r="A14" s="162" t="s">
        <v>264</v>
      </c>
      <c r="B14" s="163" t="s">
        <v>265</v>
      </c>
      <c r="C14" s="163" t="s">
        <v>266</v>
      </c>
    </row>
    <row r="15" spans="1:7" ht="18" thickBot="1" x14ac:dyDescent="0.3">
      <c r="A15" s="162" t="s">
        <v>267</v>
      </c>
      <c r="B15" s="163">
        <v>20</v>
      </c>
      <c r="C15" s="163">
        <v>20</v>
      </c>
    </row>
    <row r="16" spans="1:7" ht="87" thickBot="1" x14ac:dyDescent="0.3">
      <c r="A16" s="162" t="s">
        <v>268</v>
      </c>
      <c r="B16" s="163">
        <v>545</v>
      </c>
      <c r="C16" s="163">
        <v>2.4</v>
      </c>
    </row>
    <row r="17" spans="1:3" ht="52.5" thickBot="1" x14ac:dyDescent="0.3">
      <c r="A17" s="162" t="s">
        <v>269</v>
      </c>
      <c r="B17" s="163">
        <v>272.5</v>
      </c>
      <c r="C17" s="163">
        <v>0.5</v>
      </c>
    </row>
    <row r="18" spans="1:3" ht="18" thickBot="1" x14ac:dyDescent="0.3">
      <c r="A18" s="162" t="s">
        <v>270</v>
      </c>
      <c r="B18" s="163" t="s">
        <v>271</v>
      </c>
      <c r="C18" s="163" t="s">
        <v>272</v>
      </c>
    </row>
    <row r="19" spans="1:3" ht="35.25" thickBot="1" x14ac:dyDescent="0.3">
      <c r="A19" s="162" t="s">
        <v>273</v>
      </c>
      <c r="B19" s="166">
        <v>44416</v>
      </c>
      <c r="C19" s="166">
        <v>44498</v>
      </c>
    </row>
    <row r="20" spans="1:3" ht="18" thickBot="1" x14ac:dyDescent="0.3">
      <c r="A20" s="162" t="s">
        <v>274</v>
      </c>
      <c r="B20" s="166">
        <v>44431</v>
      </c>
      <c r="C20" s="163" t="s">
        <v>277</v>
      </c>
    </row>
    <row r="21" spans="1:3" ht="17.25" x14ac:dyDescent="0.25">
      <c r="A21" s="167" t="s">
        <v>275</v>
      </c>
      <c r="B21" s="154"/>
      <c r="C21" s="154"/>
    </row>
    <row r="22" spans="1:3" ht="17.25" x14ac:dyDescent="0.25">
      <c r="A22" s="167" t="s">
        <v>276</v>
      </c>
      <c r="B22" s="154"/>
      <c r="C22" s="154"/>
    </row>
  </sheetData>
  <mergeCells count="2">
    <mergeCell ref="A1:G1"/>
    <mergeCell ref="A2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5bd3fe-8294-426e-b1c7-5eb48aa9f097" xsi:nil="true"/>
    <lcf76f155ced4ddcb4097134ff3c332f xmlns="4bd5eff5-136a-4cbd-a2e1-83c5b86ed6c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739386A2CEA4FAFF4208E99EC0CC2" ma:contentTypeVersion="14" ma:contentTypeDescription="Crear nuevo documento." ma:contentTypeScope="" ma:versionID="96a75d502ee9c1b10d53cf5866805228">
  <xsd:schema xmlns:xsd="http://www.w3.org/2001/XMLSchema" xmlns:xs="http://www.w3.org/2001/XMLSchema" xmlns:p="http://schemas.microsoft.com/office/2006/metadata/properties" xmlns:ns2="4bd5eff5-136a-4cbd-a2e1-83c5b86ed6c0" xmlns:ns3="b65bd3fe-8294-426e-b1c7-5eb48aa9f097" targetNamespace="http://schemas.microsoft.com/office/2006/metadata/properties" ma:root="true" ma:fieldsID="aaedee9e80b1b11ddba93389406d3e23" ns2:_="" ns3:_="">
    <xsd:import namespace="4bd5eff5-136a-4cbd-a2e1-83c5b86ed6c0"/>
    <xsd:import namespace="b65bd3fe-8294-426e-b1c7-5eb48aa9f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5eff5-136a-4cbd-a2e1-83c5b86ed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bd3fe-8294-426e-b1c7-5eb48aa9f09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4e1a73a-66c7-40e1-a131-85e2d5cf9af0}" ma:internalName="TaxCatchAll" ma:showField="CatchAllData" ma:web="b65bd3fe-8294-426e-b1c7-5eb48aa9f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9739F5-230D-4F9B-9EE6-3FF3FEFB17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391AD4-9C59-470F-AF00-C434B73CC096}">
  <ds:schemaRefs>
    <ds:schemaRef ds:uri="4bd5eff5-136a-4cbd-a2e1-83c5b86ed6c0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b65bd3fe-8294-426e-b1c7-5eb48aa9f097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7F017C-26FD-4157-A812-AB2DDB2ADD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d5eff5-136a-4cbd-a2e1-83c5b86ed6c0"/>
    <ds:schemaRef ds:uri="b65bd3fe-8294-426e-b1c7-5eb48aa9f0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10</vt:i4>
      </vt:variant>
    </vt:vector>
  </HeadingPairs>
  <TitlesOfParts>
    <vt:vector size="18" baseType="lpstr">
      <vt:lpstr>CPS real</vt:lpstr>
      <vt:lpstr>CPS O2</vt:lpstr>
      <vt:lpstr>INFA</vt:lpstr>
      <vt:lpstr>Memoria de cálculo INFA y CPS</vt:lpstr>
      <vt:lpstr>Input NewDepomod</vt:lpstr>
      <vt:lpstr>Output NewDepomod</vt:lpstr>
      <vt:lpstr>Balance de nutrientes</vt:lpstr>
      <vt:lpstr>Antibióticos</vt:lpstr>
      <vt:lpstr>'Balance de nutrientes'!_Hlk189226919</vt:lpstr>
      <vt:lpstr>INFA!_Ref137676174</vt:lpstr>
      <vt:lpstr>'Input NewDepomod'!_Ref168673095</vt:lpstr>
      <vt:lpstr>'Output NewDepomod'!_Ref168673114</vt:lpstr>
      <vt:lpstr>'Balance de nutrientes'!_Ref178722647</vt:lpstr>
      <vt:lpstr>'Balance de nutrientes'!_Ref178723507</vt:lpstr>
      <vt:lpstr>'Balance de nutrientes'!_Ref178731064</vt:lpstr>
      <vt:lpstr>'Balance de nutrientes'!_Ref178731072</vt:lpstr>
      <vt:lpstr>'Balance de nutrientes'!_Ref178783528</vt:lpstr>
      <vt:lpstr>'Input NewDepomod'!_Ref200038273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Riveros</dc:creator>
  <cp:keywords/>
  <dc:description/>
  <cp:lastModifiedBy>Revisor ECOS_FRA</cp:lastModifiedBy>
  <cp:revision/>
  <dcterms:created xsi:type="dcterms:W3CDTF">2015-06-05T18:19:34Z</dcterms:created>
  <dcterms:modified xsi:type="dcterms:W3CDTF">2025-06-05T22:32:42Z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0x010100220739386A2CEA4FAFF4208E99EC0CC2</vt:lpwstr>
  </property>
  <property fmtid="{D5CDD505-2E9C-101B-9397-08002B2CF9AE}" pid="3" name="MediaServiceImageTags">
    <vt:lpwstr/>
  </property>
</Properties>
</file>